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M:\Provider\NASPO ValuePoint Website Artifacts\Pricing Schedules\"/>
    </mc:Choice>
  </mc:AlternateContent>
  <xr:revisionPtr revIDLastSave="0" documentId="13_ncr:1_{C85B37E4-5EBC-48CB-8B18-339B314201F1}" xr6:coauthVersionLast="40" xr6:coauthVersionMax="40" xr10:uidLastSave="{00000000-0000-0000-0000-000000000000}"/>
  <bookViews>
    <workbookView xWindow="338" yWindow="60" windowWidth="28058" windowHeight="15938" xr2:uid="{00000000-000D-0000-FFFF-FFFF00000000}"/>
  </bookViews>
  <sheets>
    <sheet name="Sch A - Cost Summary DDI" sheetId="43" r:id="rId1"/>
    <sheet name="Sch B- DDI Pmnt Milestone" sheetId="44" r:id="rId2"/>
    <sheet name="Sch C - Cost of Ops" sheetId="45" r:id="rId3"/>
    <sheet name="Sch D - Enhcmt Pool Hrs" sheetId="46" r:id="rId4"/>
    <sheet name="Sch E - Resource Hourly Rates" sheetId="21" r:id="rId5"/>
    <sheet name="F-1 Provider Svcs DDI Costs" sheetId="35" r:id="rId6"/>
    <sheet name="F-2 Provider Svcs Ops Costs" sheetId="36" r:id="rId7"/>
    <sheet name="F-3 Provider Svcs DDI Pool Cost" sheetId="24" r:id="rId8"/>
    <sheet name="F-4 Provider Svcs Ops Pool" sheetId="25" r:id="rId9"/>
    <sheet name="G-1 Provider Svcs DDI Cost" sheetId="37" r:id="rId10"/>
    <sheet name="G-2 Provider Svcs Ops Cost" sheetId="38" r:id="rId11"/>
    <sheet name="G-3 Provider Svcs DDI Pool" sheetId="28" r:id="rId12"/>
    <sheet name="G-4 Provider Svcs Ops Pool" sheetId="29" r:id="rId13"/>
    <sheet name="H-1 Provider Svcs DDI Cost" sheetId="30" r:id="rId14"/>
    <sheet name="H-2 Provider Svcs Ops Cost" sheetId="31" r:id="rId15"/>
    <sheet name="H-3 Provider Svcs DDI Pool" sheetId="32" r:id="rId16"/>
    <sheet name="H-4 Provider Svcs Ops Pool" sheetId="33" r:id="rId17"/>
  </sheets>
  <externalReferences>
    <externalReference r:id="rId18"/>
    <externalReference r:id="rId19"/>
    <externalReference r:id="rId20"/>
    <externalReference r:id="rId21"/>
    <externalReference r:id="rId22"/>
    <externalReference r:id="rId23"/>
    <externalReference r:id="rId24"/>
  </externalReferences>
  <definedNames>
    <definedName name="__FDS_HYPERLINK_TOGGLE_STATE__" hidden="1">"ON"</definedName>
    <definedName name="_xlnm._FilterDatabase" localSheetId="0" hidden="1">'Sch A - Cost Summary DDI'!$A$4:$C$4</definedName>
    <definedName name="_Key1" hidden="1">#REF!</definedName>
    <definedName name="_m19" localSheetId="0" hidden="1">{"rfcjan",#N/A,FALSE,"Stats"}</definedName>
    <definedName name="_m19" localSheetId="1" hidden="1">{"rfcjan",#N/A,FALSE,"Stats"}</definedName>
    <definedName name="_m19" localSheetId="2" hidden="1">{"rfcjan",#N/A,FALSE,"Stats"}</definedName>
    <definedName name="_m19" localSheetId="3" hidden="1">{"rfcjan",#N/A,FALSE,"Stats"}</definedName>
    <definedName name="_m19" hidden="1">{"rfcjan",#N/A,FALSE,"Stats"}</definedName>
    <definedName name="_n10" localSheetId="0" hidden="1">{"rfcjan",#N/A,FALSE,"Stats"}</definedName>
    <definedName name="_n10" localSheetId="1" hidden="1">{"rfcjan",#N/A,FALSE,"Stats"}</definedName>
    <definedName name="_n10" localSheetId="2" hidden="1">{"rfcjan",#N/A,FALSE,"Stats"}</definedName>
    <definedName name="_n10" localSheetId="3" hidden="1">{"rfcjan",#N/A,FALSE,"Stats"}</definedName>
    <definedName name="_n10" hidden="1">{"rfcjan",#N/A,FALSE,"Stats"}</definedName>
    <definedName name="_n11" localSheetId="0" hidden="1">{"rfcjan",#N/A,FALSE,"Stats"}</definedName>
    <definedName name="_n11" localSheetId="1" hidden="1">{"rfcjan",#N/A,FALSE,"Stats"}</definedName>
    <definedName name="_n11" localSheetId="2" hidden="1">{"rfcjan",#N/A,FALSE,"Stats"}</definedName>
    <definedName name="_n11" localSheetId="3" hidden="1">{"rfcjan",#N/A,FALSE,"Stats"}</definedName>
    <definedName name="_n11" hidden="1">{"rfcjan",#N/A,FALSE,"Stats"}</definedName>
    <definedName name="_n12" localSheetId="0" hidden="1">{"JANRDET",#N/A,FALSE,"detail"}</definedName>
    <definedName name="_n12" localSheetId="1" hidden="1">{"JANRDET",#N/A,FALSE,"detail"}</definedName>
    <definedName name="_n12" localSheetId="2" hidden="1">{"JANRDET",#N/A,FALSE,"detail"}</definedName>
    <definedName name="_n12" localSheetId="3" hidden="1">{"JANRDET",#N/A,FALSE,"detail"}</definedName>
    <definedName name="_n12" hidden="1">{"JANRDET",#N/A,FALSE,"detail"}</definedName>
    <definedName name="_n13" localSheetId="0" hidden="1">{"JANRDET",#N/A,FALSE,"detail"}</definedName>
    <definedName name="_n13" localSheetId="1" hidden="1">{"JANRDET",#N/A,FALSE,"detail"}</definedName>
    <definedName name="_n13" localSheetId="2" hidden="1">{"JANRDET",#N/A,FALSE,"detail"}</definedName>
    <definedName name="_n13" localSheetId="3" hidden="1">{"JANRDET",#N/A,FALSE,"detail"}</definedName>
    <definedName name="_n13" hidden="1">{"JANRDET",#N/A,FALSE,"detail"}</definedName>
    <definedName name="_n14" localSheetId="0" hidden="1">{"testysht3",#N/A,FALSE,"Sheet3"}</definedName>
    <definedName name="_n14" localSheetId="1" hidden="1">{"testysht3",#N/A,FALSE,"Sheet3"}</definedName>
    <definedName name="_n14" localSheetId="2" hidden="1">{"testysht3",#N/A,FALSE,"Sheet3"}</definedName>
    <definedName name="_n14" localSheetId="3" hidden="1">{"testysht3",#N/A,FALSE,"Sheet3"}</definedName>
    <definedName name="_n14" hidden="1">{"testysht3",#N/A,FALSE,"Sheet3"}</definedName>
    <definedName name="_n15" localSheetId="0" hidden="1">{"testysht3",#N/A,FALSE,"Sheet3"}</definedName>
    <definedName name="_n15" localSheetId="1" hidden="1">{"testysht3",#N/A,FALSE,"Sheet3"}</definedName>
    <definedName name="_n15" localSheetId="2" hidden="1">{"testysht3",#N/A,FALSE,"Sheet3"}</definedName>
    <definedName name="_n15" localSheetId="3" hidden="1">{"testysht3",#N/A,FALSE,"Sheet3"}</definedName>
    <definedName name="_n15" hidden="1">{"testysht3",#N/A,FALSE,"Sheet3"}</definedName>
    <definedName name="_n16" localSheetId="0" hidden="1">{"rfcjan",#N/A,FALSE,"Stats"}</definedName>
    <definedName name="_n16" localSheetId="1" hidden="1">{"rfcjan",#N/A,FALSE,"Stats"}</definedName>
    <definedName name="_n16" localSheetId="2" hidden="1">{"rfcjan",#N/A,FALSE,"Stats"}</definedName>
    <definedName name="_n16" localSheetId="3" hidden="1">{"rfcjan",#N/A,FALSE,"Stats"}</definedName>
    <definedName name="_n16" hidden="1">{"rfcjan",#N/A,FALSE,"Stats"}</definedName>
    <definedName name="_n17" localSheetId="0" hidden="1">{"rfcjan",#N/A,FALSE,"Stats"}</definedName>
    <definedName name="_n17" localSheetId="1" hidden="1">{"rfcjan",#N/A,FALSE,"Stats"}</definedName>
    <definedName name="_n17" localSheetId="2" hidden="1">{"rfcjan",#N/A,FALSE,"Stats"}</definedName>
    <definedName name="_n17" localSheetId="3" hidden="1">{"rfcjan",#N/A,FALSE,"Stats"}</definedName>
    <definedName name="_n17" hidden="1">{"rfcjan",#N/A,FALSE,"Stats"}</definedName>
    <definedName name="_n18" localSheetId="0" hidden="1">{"rfcjan",#N/A,FALSE,"Stats"}</definedName>
    <definedName name="_n18" localSheetId="1" hidden="1">{"rfcjan",#N/A,FALSE,"Stats"}</definedName>
    <definedName name="_n18" localSheetId="2" hidden="1">{"rfcjan",#N/A,FALSE,"Stats"}</definedName>
    <definedName name="_n18" localSheetId="3" hidden="1">{"rfcjan",#N/A,FALSE,"Stats"}</definedName>
    <definedName name="_n18" hidden="1">{"rfcjan",#N/A,FALSE,"Stats"}</definedName>
    <definedName name="_n21" localSheetId="0" hidden="1">{"rfcjan",#N/A,FALSE,"Stats"}</definedName>
    <definedName name="_n21" localSheetId="1" hidden="1">{"rfcjan",#N/A,FALSE,"Stats"}</definedName>
    <definedName name="_n21" localSheetId="2" hidden="1">{"rfcjan",#N/A,FALSE,"Stats"}</definedName>
    <definedName name="_n21" localSheetId="3" hidden="1">{"rfcjan",#N/A,FALSE,"Stats"}</definedName>
    <definedName name="_n21" hidden="1">{"rfcjan",#N/A,FALSE,"Stats"}</definedName>
    <definedName name="_n23" localSheetId="0" hidden="1">{"rfcjan",#N/A,FALSE,"Stats"}</definedName>
    <definedName name="_n23" localSheetId="1" hidden="1">{"rfcjan",#N/A,FALSE,"Stats"}</definedName>
    <definedName name="_n23" localSheetId="2" hidden="1">{"rfcjan",#N/A,FALSE,"Stats"}</definedName>
    <definedName name="_n23" localSheetId="3" hidden="1">{"rfcjan",#N/A,FALSE,"Stats"}</definedName>
    <definedName name="_n23" hidden="1">{"rfcjan",#N/A,FALSE,"Stats"}</definedName>
    <definedName name="_n24" localSheetId="0" hidden="1">{"rfcjan",#N/A,FALSE,"Stats"}</definedName>
    <definedName name="_n24" localSheetId="1" hidden="1">{"rfcjan",#N/A,FALSE,"Stats"}</definedName>
    <definedName name="_n24" localSheetId="2" hidden="1">{"rfcjan",#N/A,FALSE,"Stats"}</definedName>
    <definedName name="_n24" localSheetId="3" hidden="1">{"rfcjan",#N/A,FALSE,"Stats"}</definedName>
    <definedName name="_n24" hidden="1">{"rfcjan",#N/A,FALSE,"Stats"}</definedName>
    <definedName name="_n25" localSheetId="0" hidden="1">{"rfcjan",#N/A,FALSE,"Stats"}</definedName>
    <definedName name="_n25" localSheetId="1" hidden="1">{"rfcjan",#N/A,FALSE,"Stats"}</definedName>
    <definedName name="_n25" localSheetId="2" hidden="1">{"rfcjan",#N/A,FALSE,"Stats"}</definedName>
    <definedName name="_n25" localSheetId="3" hidden="1">{"rfcjan",#N/A,FALSE,"Stats"}</definedName>
    <definedName name="_n25" hidden="1">{"rfcjan",#N/A,FALSE,"Stats"}</definedName>
    <definedName name="_n26" localSheetId="0" hidden="1">{"rfcjan",#N/A,FALSE,"Stats"}</definedName>
    <definedName name="_n26" localSheetId="1" hidden="1">{"rfcjan",#N/A,FALSE,"Stats"}</definedName>
    <definedName name="_n26" localSheetId="2" hidden="1">{"rfcjan",#N/A,FALSE,"Stats"}</definedName>
    <definedName name="_n26" localSheetId="3" hidden="1">{"rfcjan",#N/A,FALSE,"Stats"}</definedName>
    <definedName name="_n26" hidden="1">{"rfcjan",#N/A,FALSE,"Stats"}</definedName>
    <definedName name="_n27" localSheetId="0" hidden="1">{"rfcjan",#N/A,FALSE,"Stats"}</definedName>
    <definedName name="_n27" localSheetId="1" hidden="1">{"rfcjan",#N/A,FALSE,"Stats"}</definedName>
    <definedName name="_n27" localSheetId="2" hidden="1">{"rfcjan",#N/A,FALSE,"Stats"}</definedName>
    <definedName name="_n27" localSheetId="3" hidden="1">{"rfcjan",#N/A,FALSE,"Stats"}</definedName>
    <definedName name="_n27" hidden="1">{"rfcjan",#N/A,FALSE,"Stats"}</definedName>
    <definedName name="_n28" localSheetId="0" hidden="1">{"JANRDET",#N/A,FALSE,"detail"}</definedName>
    <definedName name="_n28" localSheetId="1" hidden="1">{"JANRDET",#N/A,FALSE,"detail"}</definedName>
    <definedName name="_n28" localSheetId="2" hidden="1">{"JANRDET",#N/A,FALSE,"detail"}</definedName>
    <definedName name="_n28" localSheetId="3" hidden="1">{"JANRDET",#N/A,FALSE,"detail"}</definedName>
    <definedName name="_n28" hidden="1">{"JANRDET",#N/A,FALSE,"detail"}</definedName>
    <definedName name="_n29" localSheetId="0" hidden="1">{"testysht3",#N/A,FALSE,"Sheet3"}</definedName>
    <definedName name="_n29" localSheetId="1" hidden="1">{"testysht3",#N/A,FALSE,"Sheet3"}</definedName>
    <definedName name="_n29" localSheetId="2" hidden="1">{"testysht3",#N/A,FALSE,"Sheet3"}</definedName>
    <definedName name="_n29" localSheetId="3" hidden="1">{"testysht3",#N/A,FALSE,"Sheet3"}</definedName>
    <definedName name="_n29" hidden="1">{"testysht3",#N/A,FALSE,"Sheet3"}</definedName>
    <definedName name="_n3" localSheetId="0" hidden="1">{"rfcjan",#N/A,FALSE,"Stats"}</definedName>
    <definedName name="_n3" localSheetId="1" hidden="1">{"rfcjan",#N/A,FALSE,"Stats"}</definedName>
    <definedName name="_n3" localSheetId="2" hidden="1">{"rfcjan",#N/A,FALSE,"Stats"}</definedName>
    <definedName name="_n3" localSheetId="3" hidden="1">{"rfcjan",#N/A,FALSE,"Stats"}</definedName>
    <definedName name="_n3" hidden="1">{"rfcjan",#N/A,FALSE,"Stats"}</definedName>
    <definedName name="_n30" localSheetId="0" hidden="1">{"testysht3",#N/A,FALSE,"Sheet3"}</definedName>
    <definedName name="_n30" localSheetId="1" hidden="1">{"testysht3",#N/A,FALSE,"Sheet3"}</definedName>
    <definedName name="_n30" localSheetId="2" hidden="1">{"testysht3",#N/A,FALSE,"Sheet3"}</definedName>
    <definedName name="_n30" localSheetId="3" hidden="1">{"testysht3",#N/A,FALSE,"Sheet3"}</definedName>
    <definedName name="_n30" hidden="1">{"testysht3",#N/A,FALSE,"Sheet3"}</definedName>
    <definedName name="_n31" localSheetId="0" hidden="1">{"rfcjan",#N/A,FALSE,"Stats"}</definedName>
    <definedName name="_n31" localSheetId="1" hidden="1">{"rfcjan",#N/A,FALSE,"Stats"}</definedName>
    <definedName name="_n31" localSheetId="2" hidden="1">{"rfcjan",#N/A,FALSE,"Stats"}</definedName>
    <definedName name="_n31" localSheetId="3" hidden="1">{"rfcjan",#N/A,FALSE,"Stats"}</definedName>
    <definedName name="_n31" hidden="1">{"rfcjan",#N/A,FALSE,"Stats"}</definedName>
    <definedName name="_n32" localSheetId="0" hidden="1">{"JANRDET",#N/A,FALSE,"detail"}</definedName>
    <definedName name="_n32" localSheetId="1" hidden="1">{"JANRDET",#N/A,FALSE,"detail"}</definedName>
    <definedName name="_n32" localSheetId="2" hidden="1">{"JANRDET",#N/A,FALSE,"detail"}</definedName>
    <definedName name="_n32" localSheetId="3" hidden="1">{"JANRDET",#N/A,FALSE,"detail"}</definedName>
    <definedName name="_n32" hidden="1">{"JANRDET",#N/A,FALSE,"detail"}</definedName>
    <definedName name="_n4" localSheetId="0" hidden="1">{"rfcjan",#N/A,FALSE,"Stats"}</definedName>
    <definedName name="_n4" localSheetId="1" hidden="1">{"rfcjan",#N/A,FALSE,"Stats"}</definedName>
    <definedName name="_n4" localSheetId="2" hidden="1">{"rfcjan",#N/A,FALSE,"Stats"}</definedName>
    <definedName name="_n4" localSheetId="3" hidden="1">{"rfcjan",#N/A,FALSE,"Stats"}</definedName>
    <definedName name="_n4" hidden="1">{"rfcjan",#N/A,FALSE,"Stats"}</definedName>
    <definedName name="_n5" localSheetId="0" hidden="1">{"rfcjan",#N/A,FALSE,"Stats"}</definedName>
    <definedName name="_n5" localSheetId="1" hidden="1">{"rfcjan",#N/A,FALSE,"Stats"}</definedName>
    <definedName name="_n5" localSheetId="2" hidden="1">{"rfcjan",#N/A,FALSE,"Stats"}</definedName>
    <definedName name="_n5" localSheetId="3" hidden="1">{"rfcjan",#N/A,FALSE,"Stats"}</definedName>
    <definedName name="_n5" hidden="1">{"rfcjan",#N/A,FALSE,"Stats"}</definedName>
    <definedName name="_n6" localSheetId="0" hidden="1">{"JANRDET",#N/A,FALSE,"detail"}</definedName>
    <definedName name="_n6" localSheetId="1" hidden="1">{"JANRDET",#N/A,FALSE,"detail"}</definedName>
    <definedName name="_n6" localSheetId="2" hidden="1">{"JANRDET",#N/A,FALSE,"detail"}</definedName>
    <definedName name="_n6" localSheetId="3" hidden="1">{"JANRDET",#N/A,FALSE,"detail"}</definedName>
    <definedName name="_n6" hidden="1">{"JANRDET",#N/A,FALSE,"detail"}</definedName>
    <definedName name="_n7" localSheetId="0" hidden="1">{"JANRDET",#N/A,FALSE,"detail"}</definedName>
    <definedName name="_n7" localSheetId="1" hidden="1">{"JANRDET",#N/A,FALSE,"detail"}</definedName>
    <definedName name="_n7" localSheetId="2" hidden="1">{"JANRDET",#N/A,FALSE,"detail"}</definedName>
    <definedName name="_n7" localSheetId="3" hidden="1">{"JANRDET",#N/A,FALSE,"detail"}</definedName>
    <definedName name="_n7" hidden="1">{"JANRDET",#N/A,FALSE,"detail"}</definedName>
    <definedName name="_n8" localSheetId="0" hidden="1">{"testysht3",#N/A,FALSE,"Sheet3"}</definedName>
    <definedName name="_n8" localSheetId="1" hidden="1">{"testysht3",#N/A,FALSE,"Sheet3"}</definedName>
    <definedName name="_n8" localSheetId="2" hidden="1">{"testysht3",#N/A,FALSE,"Sheet3"}</definedName>
    <definedName name="_n8" localSheetId="3" hidden="1">{"testysht3",#N/A,FALSE,"Sheet3"}</definedName>
    <definedName name="_n8" hidden="1">{"testysht3",#N/A,FALSE,"Sheet3"}</definedName>
    <definedName name="_n9" localSheetId="0" hidden="1">{"testysht3",#N/A,FALSE,"Sheet3"}</definedName>
    <definedName name="_n9" localSheetId="1" hidden="1">{"testysht3",#N/A,FALSE,"Sheet3"}</definedName>
    <definedName name="_n9" localSheetId="2" hidden="1">{"testysht3",#N/A,FALSE,"Sheet3"}</definedName>
    <definedName name="_n9" localSheetId="3" hidden="1">{"testysht3",#N/A,FALSE,"Sheet3"}</definedName>
    <definedName name="_n9" hidden="1">{"testysht3",#N/A,FALSE,"Sheet3"}</definedName>
    <definedName name="_new1" localSheetId="0" hidden="1">{"rfcjan",#N/A,FALSE,"Stats"}</definedName>
    <definedName name="_new1" localSheetId="1" hidden="1">{"rfcjan",#N/A,FALSE,"Stats"}</definedName>
    <definedName name="_new1" localSheetId="2" hidden="1">{"rfcjan",#N/A,FALSE,"Stats"}</definedName>
    <definedName name="_new1" localSheetId="3" hidden="1">{"rfcjan",#N/A,FALSE,"Stats"}</definedName>
    <definedName name="_new1" hidden="1">{"rfcjan",#N/A,FALSE,"Stats"}</definedName>
    <definedName name="_new10" localSheetId="0" hidden="1">{"rfcjan",#N/A,FALSE,"Stats"}</definedName>
    <definedName name="_new10" localSheetId="1" hidden="1">{"rfcjan",#N/A,FALSE,"Stats"}</definedName>
    <definedName name="_new10" localSheetId="2" hidden="1">{"rfcjan",#N/A,FALSE,"Stats"}</definedName>
    <definedName name="_new10" localSheetId="3" hidden="1">{"rfcjan",#N/A,FALSE,"Stats"}</definedName>
    <definedName name="_new10" hidden="1">{"rfcjan",#N/A,FALSE,"Stats"}</definedName>
    <definedName name="_new11" localSheetId="0" hidden="1">{"rfcjan",#N/A,FALSE,"Stats"}</definedName>
    <definedName name="_new11" localSheetId="1" hidden="1">{"rfcjan",#N/A,FALSE,"Stats"}</definedName>
    <definedName name="_new11" localSheetId="2" hidden="1">{"rfcjan",#N/A,FALSE,"Stats"}</definedName>
    <definedName name="_new11" localSheetId="3" hidden="1">{"rfcjan",#N/A,FALSE,"Stats"}</definedName>
    <definedName name="_new11" hidden="1">{"rfcjan",#N/A,FALSE,"Stats"}</definedName>
    <definedName name="_new12" localSheetId="0" hidden="1">{"rfcjan",#N/A,FALSE,"Stats"}</definedName>
    <definedName name="_new12" localSheetId="1" hidden="1">{"rfcjan",#N/A,FALSE,"Stats"}</definedName>
    <definedName name="_new12" localSheetId="2" hidden="1">{"rfcjan",#N/A,FALSE,"Stats"}</definedName>
    <definedName name="_new12" localSheetId="3" hidden="1">{"rfcjan",#N/A,FALSE,"Stats"}</definedName>
    <definedName name="_new12" hidden="1">{"rfcjan",#N/A,FALSE,"Stats"}</definedName>
    <definedName name="_new13" localSheetId="0" hidden="1">{"rfcjan",#N/A,FALSE,"Stats"}</definedName>
    <definedName name="_new13" localSheetId="1" hidden="1">{"rfcjan",#N/A,FALSE,"Stats"}</definedName>
    <definedName name="_new13" localSheetId="2" hidden="1">{"rfcjan",#N/A,FALSE,"Stats"}</definedName>
    <definedName name="_new13" localSheetId="3" hidden="1">{"rfcjan",#N/A,FALSE,"Stats"}</definedName>
    <definedName name="_new13" hidden="1">{"rfcjan",#N/A,FALSE,"Stats"}</definedName>
    <definedName name="_new14" localSheetId="0" hidden="1">{"rfcjan",#N/A,FALSE,"Stats"}</definedName>
    <definedName name="_new14" localSheetId="1" hidden="1">{"rfcjan",#N/A,FALSE,"Stats"}</definedName>
    <definedName name="_new14" localSheetId="2" hidden="1">{"rfcjan",#N/A,FALSE,"Stats"}</definedName>
    <definedName name="_new14" localSheetId="3" hidden="1">{"rfcjan",#N/A,FALSE,"Stats"}</definedName>
    <definedName name="_new14" hidden="1">{"rfcjan",#N/A,FALSE,"Stats"}</definedName>
    <definedName name="_new15" localSheetId="0" hidden="1">{"rfcjan",#N/A,FALSE,"Stats"}</definedName>
    <definedName name="_new15" localSheetId="1" hidden="1">{"rfcjan",#N/A,FALSE,"Stats"}</definedName>
    <definedName name="_new15" localSheetId="2" hidden="1">{"rfcjan",#N/A,FALSE,"Stats"}</definedName>
    <definedName name="_new15" localSheetId="3" hidden="1">{"rfcjan",#N/A,FALSE,"Stats"}</definedName>
    <definedName name="_new15" hidden="1">{"rfcjan",#N/A,FALSE,"Stats"}</definedName>
    <definedName name="_new16" localSheetId="0" hidden="1">{"rfcjan",#N/A,FALSE,"Stats"}</definedName>
    <definedName name="_new16" localSheetId="1" hidden="1">{"rfcjan",#N/A,FALSE,"Stats"}</definedName>
    <definedName name="_new16" localSheetId="2" hidden="1">{"rfcjan",#N/A,FALSE,"Stats"}</definedName>
    <definedName name="_new16" localSheetId="3" hidden="1">{"rfcjan",#N/A,FALSE,"Stats"}</definedName>
    <definedName name="_new16" hidden="1">{"rfcjan",#N/A,FALSE,"Stats"}</definedName>
    <definedName name="_new17" localSheetId="0" hidden="1">{"rfcjan",#N/A,FALSE,"Stats"}</definedName>
    <definedName name="_new17" localSheetId="1" hidden="1">{"rfcjan",#N/A,FALSE,"Stats"}</definedName>
    <definedName name="_new17" localSheetId="2" hidden="1">{"rfcjan",#N/A,FALSE,"Stats"}</definedName>
    <definedName name="_new17" localSheetId="3" hidden="1">{"rfcjan",#N/A,FALSE,"Stats"}</definedName>
    <definedName name="_new17" hidden="1">{"rfcjan",#N/A,FALSE,"Stats"}</definedName>
    <definedName name="_new18" localSheetId="0" hidden="1">{"rfcjan",#N/A,FALSE,"Stats"}</definedName>
    <definedName name="_new18" localSheetId="1" hidden="1">{"rfcjan",#N/A,FALSE,"Stats"}</definedName>
    <definedName name="_new18" localSheetId="2" hidden="1">{"rfcjan",#N/A,FALSE,"Stats"}</definedName>
    <definedName name="_new18" localSheetId="3" hidden="1">{"rfcjan",#N/A,FALSE,"Stats"}</definedName>
    <definedName name="_new18" hidden="1">{"rfcjan",#N/A,FALSE,"Stats"}</definedName>
    <definedName name="_new19" localSheetId="0" hidden="1">{"rfcjan",#N/A,FALSE,"Stats"}</definedName>
    <definedName name="_new19" localSheetId="1" hidden="1">{"rfcjan",#N/A,FALSE,"Stats"}</definedName>
    <definedName name="_new19" localSheetId="2" hidden="1">{"rfcjan",#N/A,FALSE,"Stats"}</definedName>
    <definedName name="_new19" localSheetId="3" hidden="1">{"rfcjan",#N/A,FALSE,"Stats"}</definedName>
    <definedName name="_new19" hidden="1">{"rfcjan",#N/A,FALSE,"Stats"}</definedName>
    <definedName name="_new2" localSheetId="0" hidden="1">{"testysht3",#N/A,FALSE,"Sheet3"}</definedName>
    <definedName name="_new2" localSheetId="1" hidden="1">{"testysht3",#N/A,FALSE,"Sheet3"}</definedName>
    <definedName name="_new2" localSheetId="2" hidden="1">{"testysht3",#N/A,FALSE,"Sheet3"}</definedName>
    <definedName name="_new2" localSheetId="3" hidden="1">{"testysht3",#N/A,FALSE,"Sheet3"}</definedName>
    <definedName name="_new2" hidden="1">{"testysht3",#N/A,FALSE,"Sheet3"}</definedName>
    <definedName name="_new20" localSheetId="0" hidden="1">{"rfcjan",#N/A,FALSE,"Stats"}</definedName>
    <definedName name="_new20" localSheetId="1" hidden="1">{"rfcjan",#N/A,FALSE,"Stats"}</definedName>
    <definedName name="_new20" localSheetId="2" hidden="1">{"rfcjan",#N/A,FALSE,"Stats"}</definedName>
    <definedName name="_new20" localSheetId="3" hidden="1">{"rfcjan",#N/A,FALSE,"Stats"}</definedName>
    <definedName name="_new20" hidden="1">{"rfcjan",#N/A,FALSE,"Stats"}</definedName>
    <definedName name="_new21" localSheetId="0" hidden="1">{"rfcjan",#N/A,FALSE,"Stats"}</definedName>
    <definedName name="_new21" localSheetId="1" hidden="1">{"rfcjan",#N/A,FALSE,"Stats"}</definedName>
    <definedName name="_new21" localSheetId="2" hidden="1">{"rfcjan",#N/A,FALSE,"Stats"}</definedName>
    <definedName name="_new21" localSheetId="3" hidden="1">{"rfcjan",#N/A,FALSE,"Stats"}</definedName>
    <definedName name="_new21" hidden="1">{"rfcjan",#N/A,FALSE,"Stats"}</definedName>
    <definedName name="_new3" localSheetId="0" hidden="1">{"rfcjan",#N/A,FALSE,"Stats"}</definedName>
    <definedName name="_new3" localSheetId="1" hidden="1">{"rfcjan",#N/A,FALSE,"Stats"}</definedName>
    <definedName name="_new3" localSheetId="2" hidden="1">{"rfcjan",#N/A,FALSE,"Stats"}</definedName>
    <definedName name="_new3" localSheetId="3" hidden="1">{"rfcjan",#N/A,FALSE,"Stats"}</definedName>
    <definedName name="_new3" hidden="1">{"rfcjan",#N/A,FALSE,"Stats"}</definedName>
    <definedName name="_new4" localSheetId="0" hidden="1">{"JANRDET",#N/A,FALSE,"detail"}</definedName>
    <definedName name="_new4" localSheetId="1" hidden="1">{"JANRDET",#N/A,FALSE,"detail"}</definedName>
    <definedName name="_new4" localSheetId="2" hidden="1">{"JANRDET",#N/A,FALSE,"detail"}</definedName>
    <definedName name="_new4" localSheetId="3" hidden="1">{"JANRDET",#N/A,FALSE,"detail"}</definedName>
    <definedName name="_new4" hidden="1">{"JANRDET",#N/A,FALSE,"detail"}</definedName>
    <definedName name="_new5" localSheetId="0" hidden="1">{"rfcjan",#N/A,FALSE,"Stats"}</definedName>
    <definedName name="_new5" localSheetId="1" hidden="1">{"rfcjan",#N/A,FALSE,"Stats"}</definedName>
    <definedName name="_new5" localSheetId="2" hidden="1">{"rfcjan",#N/A,FALSE,"Stats"}</definedName>
    <definedName name="_new5" localSheetId="3" hidden="1">{"rfcjan",#N/A,FALSE,"Stats"}</definedName>
    <definedName name="_new5" hidden="1">{"rfcjan",#N/A,FALSE,"Stats"}</definedName>
    <definedName name="_new7" localSheetId="0" hidden="1">{"rfcjan",#N/A,FALSE,"Stats"}</definedName>
    <definedName name="_new7" localSheetId="1" hidden="1">{"rfcjan",#N/A,FALSE,"Stats"}</definedName>
    <definedName name="_new7" localSheetId="2" hidden="1">{"rfcjan",#N/A,FALSE,"Stats"}</definedName>
    <definedName name="_new7" localSheetId="3" hidden="1">{"rfcjan",#N/A,FALSE,"Stats"}</definedName>
    <definedName name="_new7" hidden="1">{"rfcjan",#N/A,FALSE,"Stats"}</definedName>
    <definedName name="_new8" localSheetId="0" hidden="1">{"rfcjan",#N/A,FALSE,"Stats"}</definedName>
    <definedName name="_new8" localSheetId="1" hidden="1">{"rfcjan",#N/A,FALSE,"Stats"}</definedName>
    <definedName name="_new8" localSheetId="2" hidden="1">{"rfcjan",#N/A,FALSE,"Stats"}</definedName>
    <definedName name="_new8" localSheetId="3" hidden="1">{"rfcjan",#N/A,FALSE,"Stats"}</definedName>
    <definedName name="_new8" hidden="1">{"rfcjan",#N/A,FALSE,"Stats"}</definedName>
    <definedName name="_new9" localSheetId="0" hidden="1">{"rfcjan",#N/A,FALSE,"Stats"}</definedName>
    <definedName name="_new9" localSheetId="1" hidden="1">{"rfcjan",#N/A,FALSE,"Stats"}</definedName>
    <definedName name="_new9" localSheetId="2" hidden="1">{"rfcjan",#N/A,FALSE,"Stats"}</definedName>
    <definedName name="_new9" localSheetId="3" hidden="1">{"rfcjan",#N/A,FALSE,"Stats"}</definedName>
    <definedName name="_new9" hidden="1">{"rfcjan",#N/A,FALSE,"Stats"}</definedName>
    <definedName name="_nn1" localSheetId="0" hidden="1">{"JANRDET",#N/A,FALSE,"detail"}</definedName>
    <definedName name="_nn1" localSheetId="1" hidden="1">{"JANRDET",#N/A,FALSE,"detail"}</definedName>
    <definedName name="_nn1" localSheetId="2" hidden="1">{"JANRDET",#N/A,FALSE,"detail"}</definedName>
    <definedName name="_nn1" localSheetId="3" hidden="1">{"JANRDET",#N/A,FALSE,"detail"}</definedName>
    <definedName name="_nn1" hidden="1">{"JANRDET",#N/A,FALSE,"detail"}</definedName>
    <definedName name="_nn2" localSheetId="0" hidden="1">{"testysht3",#N/A,FALSE,"Sheet3"}</definedName>
    <definedName name="_nn2" localSheetId="1" hidden="1">{"testysht3",#N/A,FALSE,"Sheet3"}</definedName>
    <definedName name="_nn2" localSheetId="2" hidden="1">{"testysht3",#N/A,FALSE,"Sheet3"}</definedName>
    <definedName name="_nn2" localSheetId="3" hidden="1">{"testysht3",#N/A,FALSE,"Sheet3"}</definedName>
    <definedName name="_nn2" hidden="1">{"testysht3",#N/A,FALSE,"Sheet3"}</definedName>
    <definedName name="_nn3" localSheetId="0" hidden="1">{"testysht3",#N/A,FALSE,"Sheet3"}</definedName>
    <definedName name="_nn3" localSheetId="1" hidden="1">{"testysht3",#N/A,FALSE,"Sheet3"}</definedName>
    <definedName name="_nn3" localSheetId="2" hidden="1">{"testysht3",#N/A,FALSE,"Sheet3"}</definedName>
    <definedName name="_nn3" localSheetId="3" hidden="1">{"testysht3",#N/A,FALSE,"Sheet3"}</definedName>
    <definedName name="_nn3" hidden="1">{"testysht3",#N/A,FALSE,"Sheet3"}</definedName>
    <definedName name="_nn4" localSheetId="0" hidden="1">{"rfcjan",#N/A,FALSE,"Stats"}</definedName>
    <definedName name="_nn4" localSheetId="1" hidden="1">{"rfcjan",#N/A,FALSE,"Stats"}</definedName>
    <definedName name="_nn4" localSheetId="2" hidden="1">{"rfcjan",#N/A,FALSE,"Stats"}</definedName>
    <definedName name="_nn4" localSheetId="3" hidden="1">{"rfcjan",#N/A,FALSE,"Stats"}</definedName>
    <definedName name="_nn4" hidden="1">{"rfcjan",#N/A,FALSE,"Stats"}</definedName>
    <definedName name="_nn5" localSheetId="0" hidden="1">{"rfcjan",#N/A,FALSE,"Stats"}</definedName>
    <definedName name="_nn5" localSheetId="1" hidden="1">{"rfcjan",#N/A,FALSE,"Stats"}</definedName>
    <definedName name="_nn5" localSheetId="2" hidden="1">{"rfcjan",#N/A,FALSE,"Stats"}</definedName>
    <definedName name="_nn5" localSheetId="3" hidden="1">{"rfcjan",#N/A,FALSE,"Stats"}</definedName>
    <definedName name="_nn5" hidden="1">{"rfcjan",#N/A,FALSE,"Stats"}</definedName>
    <definedName name="_nn6" localSheetId="0" hidden="1">{"testysht3",#N/A,FALSE,"Sheet3"}</definedName>
    <definedName name="_nn6" localSheetId="1" hidden="1">{"testysht3",#N/A,FALSE,"Sheet3"}</definedName>
    <definedName name="_nn6" localSheetId="2" hidden="1">{"testysht3",#N/A,FALSE,"Sheet3"}</definedName>
    <definedName name="_nn6" localSheetId="3" hidden="1">{"testysht3",#N/A,FALSE,"Sheet3"}</definedName>
    <definedName name="_nn6" hidden="1">{"testysht3",#N/A,FALSE,"Sheet3"}</definedName>
    <definedName name="_nn7" localSheetId="0" hidden="1">{"testysht3",#N/A,FALSE,"Sheet3"}</definedName>
    <definedName name="_nn7" localSheetId="1" hidden="1">{"testysht3",#N/A,FALSE,"Sheet3"}</definedName>
    <definedName name="_nn7" localSheetId="2" hidden="1">{"testysht3",#N/A,FALSE,"Sheet3"}</definedName>
    <definedName name="_nn7" localSheetId="3" hidden="1">{"testysht3",#N/A,FALSE,"Sheet3"}</definedName>
    <definedName name="_nn7" hidden="1">{"testysht3",#N/A,FALSE,"Sheet3"}</definedName>
    <definedName name="_nn8" localSheetId="0" hidden="1">{"JANRDET",#N/A,FALSE,"detail"}</definedName>
    <definedName name="_nn8" localSheetId="1" hidden="1">{"JANRDET",#N/A,FALSE,"detail"}</definedName>
    <definedName name="_nn8" localSheetId="2" hidden="1">{"JANRDET",#N/A,FALSE,"detail"}</definedName>
    <definedName name="_nn8" localSheetId="3" hidden="1">{"JANRDET",#N/A,FALSE,"detail"}</definedName>
    <definedName name="_nn8" hidden="1">{"JANRDET",#N/A,FALSE,"detail"}</definedName>
    <definedName name="_nn9" localSheetId="0" hidden="1">{"JANRDET",#N/A,FALSE,"detail"}</definedName>
    <definedName name="_nn9" localSheetId="1" hidden="1">{"JANRDET",#N/A,FALSE,"detail"}</definedName>
    <definedName name="_nn9" localSheetId="2" hidden="1">{"JANRDET",#N/A,FALSE,"detail"}</definedName>
    <definedName name="_nn9" localSheetId="3" hidden="1">{"JANRDET",#N/A,FALSE,"detail"}</definedName>
    <definedName name="_nn9" hidden="1">{"JANRDET",#N/A,FALSE,"detail"}</definedName>
    <definedName name="_nnn1" localSheetId="0" hidden="1">{"JANRDET",#N/A,FALSE,"detail"}</definedName>
    <definedName name="_nnn1" localSheetId="1" hidden="1">{"JANRDET",#N/A,FALSE,"detail"}</definedName>
    <definedName name="_nnn1" localSheetId="2" hidden="1">{"JANRDET",#N/A,FALSE,"detail"}</definedName>
    <definedName name="_nnn1" localSheetId="3" hidden="1">{"JANRDET",#N/A,FALSE,"detail"}</definedName>
    <definedName name="_nnn1" hidden="1">{"JANRDET",#N/A,FALSE,"detail"}</definedName>
    <definedName name="_nnn10" localSheetId="0" hidden="1">{"JANRDET",#N/A,FALSE,"detail"}</definedName>
    <definedName name="_nnn10" localSheetId="1" hidden="1">{"JANRDET",#N/A,FALSE,"detail"}</definedName>
    <definedName name="_nnn10" localSheetId="2" hidden="1">{"JANRDET",#N/A,FALSE,"detail"}</definedName>
    <definedName name="_nnn10" localSheetId="3" hidden="1">{"JANRDET",#N/A,FALSE,"detail"}</definedName>
    <definedName name="_nnn10" hidden="1">{"JANRDET",#N/A,FALSE,"detail"}</definedName>
    <definedName name="_nnn11" localSheetId="0" hidden="1">{"JANRDET",#N/A,FALSE,"detail"}</definedName>
    <definedName name="_nnn11" localSheetId="1" hidden="1">{"JANRDET",#N/A,FALSE,"detail"}</definedName>
    <definedName name="_nnn11" localSheetId="2" hidden="1">{"JANRDET",#N/A,FALSE,"detail"}</definedName>
    <definedName name="_nnn11" localSheetId="3" hidden="1">{"JANRDET",#N/A,FALSE,"detail"}</definedName>
    <definedName name="_nnn11" hidden="1">{"JANRDET",#N/A,FALSE,"detail"}</definedName>
    <definedName name="_nnn13" localSheetId="0" hidden="1">{"testysht3",#N/A,FALSE,"Sheet3"}</definedName>
    <definedName name="_nnn13" localSheetId="1" hidden="1">{"testysht3",#N/A,FALSE,"Sheet3"}</definedName>
    <definedName name="_nnn13" localSheetId="2" hidden="1">{"testysht3",#N/A,FALSE,"Sheet3"}</definedName>
    <definedName name="_nnn13" localSheetId="3" hidden="1">{"testysht3",#N/A,FALSE,"Sheet3"}</definedName>
    <definedName name="_nnn13" hidden="1">{"testysht3",#N/A,FALSE,"Sheet3"}</definedName>
    <definedName name="_nnn14" localSheetId="0" hidden="1">{"testysht3",#N/A,FALSE,"Sheet3"}</definedName>
    <definedName name="_nnn14" localSheetId="1" hidden="1">{"testysht3",#N/A,FALSE,"Sheet3"}</definedName>
    <definedName name="_nnn14" localSheetId="2" hidden="1">{"testysht3",#N/A,FALSE,"Sheet3"}</definedName>
    <definedName name="_nnn14" localSheetId="3" hidden="1">{"testysht3",#N/A,FALSE,"Sheet3"}</definedName>
    <definedName name="_nnn14" hidden="1">{"testysht3",#N/A,FALSE,"Sheet3"}</definedName>
    <definedName name="_nnn15" localSheetId="0" hidden="1">{"testysht3",#N/A,FALSE,"Sheet3"}</definedName>
    <definedName name="_nnn15" localSheetId="1" hidden="1">{"testysht3",#N/A,FALSE,"Sheet3"}</definedName>
    <definedName name="_nnn15" localSheetId="2" hidden="1">{"testysht3",#N/A,FALSE,"Sheet3"}</definedName>
    <definedName name="_nnn15" localSheetId="3" hidden="1">{"testysht3",#N/A,FALSE,"Sheet3"}</definedName>
    <definedName name="_nnn15" hidden="1">{"testysht3",#N/A,FALSE,"Sheet3"}</definedName>
    <definedName name="_nnn16" localSheetId="0" hidden="1">{"testysht3",#N/A,FALSE,"Sheet3"}</definedName>
    <definedName name="_nnn16" localSheetId="1" hidden="1">{"testysht3",#N/A,FALSE,"Sheet3"}</definedName>
    <definedName name="_nnn16" localSheetId="2" hidden="1">{"testysht3",#N/A,FALSE,"Sheet3"}</definedName>
    <definedName name="_nnn16" localSheetId="3" hidden="1">{"testysht3",#N/A,FALSE,"Sheet3"}</definedName>
    <definedName name="_nnn16" hidden="1">{"testysht3",#N/A,FALSE,"Sheet3"}</definedName>
    <definedName name="_nnn17" localSheetId="0" hidden="1">{"testysht3",#N/A,FALSE,"Sheet3"}</definedName>
    <definedName name="_nnn17" localSheetId="1" hidden="1">{"testysht3",#N/A,FALSE,"Sheet3"}</definedName>
    <definedName name="_nnn17" localSheetId="2" hidden="1">{"testysht3",#N/A,FALSE,"Sheet3"}</definedName>
    <definedName name="_nnn17" localSheetId="3" hidden="1">{"testysht3",#N/A,FALSE,"Sheet3"}</definedName>
    <definedName name="_nnn17" hidden="1">{"testysht3",#N/A,FALSE,"Sheet3"}</definedName>
    <definedName name="_nnn18" localSheetId="0" hidden="1">{"JANRDET",#N/A,FALSE,"detail"}</definedName>
    <definedName name="_nnn18" localSheetId="1" hidden="1">{"JANRDET",#N/A,FALSE,"detail"}</definedName>
    <definedName name="_nnn18" localSheetId="2" hidden="1">{"JANRDET",#N/A,FALSE,"detail"}</definedName>
    <definedName name="_nnn18" localSheetId="3" hidden="1">{"JANRDET",#N/A,FALSE,"detail"}</definedName>
    <definedName name="_nnn18" hidden="1">{"JANRDET",#N/A,FALSE,"detail"}</definedName>
    <definedName name="_nnn2" localSheetId="0" hidden="1">{"JANRDET",#N/A,FALSE,"detail"}</definedName>
    <definedName name="_nnn2" localSheetId="1" hidden="1">{"JANRDET",#N/A,FALSE,"detail"}</definedName>
    <definedName name="_nnn2" localSheetId="2" hidden="1">{"JANRDET",#N/A,FALSE,"detail"}</definedName>
    <definedName name="_nnn2" localSheetId="3" hidden="1">{"JANRDET",#N/A,FALSE,"detail"}</definedName>
    <definedName name="_nnn2" hidden="1">{"JANRDET",#N/A,FALSE,"detail"}</definedName>
    <definedName name="_nnn3" localSheetId="0" hidden="1">{"rfcjan",#N/A,FALSE,"Stats"}</definedName>
    <definedName name="_nnn3" localSheetId="1" hidden="1">{"rfcjan",#N/A,FALSE,"Stats"}</definedName>
    <definedName name="_nnn3" localSheetId="2" hidden="1">{"rfcjan",#N/A,FALSE,"Stats"}</definedName>
    <definedName name="_nnn3" localSheetId="3" hidden="1">{"rfcjan",#N/A,FALSE,"Stats"}</definedName>
    <definedName name="_nnn3" hidden="1">{"rfcjan",#N/A,FALSE,"Stats"}</definedName>
    <definedName name="_nnn4" localSheetId="0" hidden="1">{"rfcjan",#N/A,FALSE,"Stats"}</definedName>
    <definedName name="_nnn4" localSheetId="1" hidden="1">{"rfcjan",#N/A,FALSE,"Stats"}</definedName>
    <definedName name="_nnn4" localSheetId="2" hidden="1">{"rfcjan",#N/A,FALSE,"Stats"}</definedName>
    <definedName name="_nnn4" localSheetId="3" hidden="1">{"rfcjan",#N/A,FALSE,"Stats"}</definedName>
    <definedName name="_nnn4" hidden="1">{"rfcjan",#N/A,FALSE,"Stats"}</definedName>
    <definedName name="_nnn5" localSheetId="0" hidden="1">{"rfcjan",#N/A,FALSE,"Stats"}</definedName>
    <definedName name="_nnn5" localSheetId="1" hidden="1">{"rfcjan",#N/A,FALSE,"Stats"}</definedName>
    <definedName name="_nnn5" localSheetId="2" hidden="1">{"rfcjan",#N/A,FALSE,"Stats"}</definedName>
    <definedName name="_nnn5" localSheetId="3" hidden="1">{"rfcjan",#N/A,FALSE,"Stats"}</definedName>
    <definedName name="_nnn5" hidden="1">{"rfcjan",#N/A,FALSE,"Stats"}</definedName>
    <definedName name="_nnn6" localSheetId="0" hidden="1">{"rfcjan",#N/A,FALSE,"Stats"}</definedName>
    <definedName name="_nnn6" localSheetId="1" hidden="1">{"rfcjan",#N/A,FALSE,"Stats"}</definedName>
    <definedName name="_nnn6" localSheetId="2" hidden="1">{"rfcjan",#N/A,FALSE,"Stats"}</definedName>
    <definedName name="_nnn6" localSheetId="3" hidden="1">{"rfcjan",#N/A,FALSE,"Stats"}</definedName>
    <definedName name="_nnn6" hidden="1">{"rfcjan",#N/A,FALSE,"Stats"}</definedName>
    <definedName name="_nnn7" localSheetId="0" hidden="1">{"JANRDET",#N/A,FALSE,"detail"}</definedName>
    <definedName name="_nnn7" localSheetId="1" hidden="1">{"JANRDET",#N/A,FALSE,"detail"}</definedName>
    <definedName name="_nnn7" localSheetId="2" hidden="1">{"JANRDET",#N/A,FALSE,"detail"}</definedName>
    <definedName name="_nnn7" localSheetId="3" hidden="1">{"JANRDET",#N/A,FALSE,"detail"}</definedName>
    <definedName name="_nnn7" hidden="1">{"JANRDET",#N/A,FALSE,"detail"}</definedName>
    <definedName name="_nnn8" localSheetId="0" hidden="1">{"JANRDET",#N/A,FALSE,"detail"}</definedName>
    <definedName name="_nnn8" localSheetId="1" hidden="1">{"JANRDET",#N/A,FALSE,"detail"}</definedName>
    <definedName name="_nnn8" localSheetId="2" hidden="1">{"JANRDET",#N/A,FALSE,"detail"}</definedName>
    <definedName name="_nnn8" localSheetId="3" hidden="1">{"JANRDET",#N/A,FALSE,"detail"}</definedName>
    <definedName name="_nnn8" hidden="1">{"JANRDET",#N/A,FALSE,"detail"}</definedName>
    <definedName name="_nnn9" localSheetId="0" hidden="1">{"JANRDET",#N/A,FALSE,"detail"}</definedName>
    <definedName name="_nnn9" localSheetId="1" hidden="1">{"JANRDET",#N/A,FALSE,"detail"}</definedName>
    <definedName name="_nnn9" localSheetId="2" hidden="1">{"JANRDET",#N/A,FALSE,"detail"}</definedName>
    <definedName name="_nnn9" localSheetId="3" hidden="1">{"JANRDET",#N/A,FALSE,"detail"}</definedName>
    <definedName name="_nnn9" hidden="1">{"JANRDET",#N/A,FALSE,"detail"}</definedName>
    <definedName name="_Order1" hidden="1">255</definedName>
    <definedName name="_Order2" hidden="1">255</definedName>
    <definedName name="_q1" localSheetId="0" hidden="1">{"rfcjan",#N/A,FALSE,"Stats"}</definedName>
    <definedName name="_q1" localSheetId="1" hidden="1">{"rfcjan",#N/A,FALSE,"Stats"}</definedName>
    <definedName name="_q1" localSheetId="2" hidden="1">{"rfcjan",#N/A,FALSE,"Stats"}</definedName>
    <definedName name="_q1" localSheetId="3" hidden="1">{"rfcjan",#N/A,FALSE,"Stats"}</definedName>
    <definedName name="_q1" hidden="1">{"rfcjan",#N/A,FALSE,"Stats"}</definedName>
    <definedName name="_q2" localSheetId="0" hidden="1">{"rfcjan",#N/A,FALSE,"Stats"}</definedName>
    <definedName name="_q2" localSheetId="1" hidden="1">{"rfcjan",#N/A,FALSE,"Stats"}</definedName>
    <definedName name="_q2" localSheetId="2" hidden="1">{"rfcjan",#N/A,FALSE,"Stats"}</definedName>
    <definedName name="_q2" localSheetId="3" hidden="1">{"rfcjan",#N/A,FALSE,"Stats"}</definedName>
    <definedName name="_q2" hidden="1">{"rfcjan",#N/A,FALSE,"Stats"}</definedName>
    <definedName name="_q3" localSheetId="0" hidden="1">{"rfcjan",#N/A,FALSE,"Stats"}</definedName>
    <definedName name="_q3" localSheetId="1" hidden="1">{"rfcjan",#N/A,FALSE,"Stats"}</definedName>
    <definedName name="_q3" localSheetId="2" hidden="1">{"rfcjan",#N/A,FALSE,"Stats"}</definedName>
    <definedName name="_q3" localSheetId="3" hidden="1">{"rfcjan",#N/A,FALSE,"Stats"}</definedName>
    <definedName name="_q3" hidden="1">{"rfcjan",#N/A,FALSE,"Stats"}</definedName>
    <definedName name="_qtr1" localSheetId="0" hidden="1">{"rfcjan",#N/A,FALSE,"Stats"}</definedName>
    <definedName name="_qtr1" localSheetId="1" hidden="1">{"rfcjan",#N/A,FALSE,"Stats"}</definedName>
    <definedName name="_qtr1" localSheetId="2" hidden="1">{"rfcjan",#N/A,FALSE,"Stats"}</definedName>
    <definedName name="_qtr1" localSheetId="3" hidden="1">{"rfcjan",#N/A,FALSE,"Stats"}</definedName>
    <definedName name="_qtr1" hidden="1">{"rfcjan",#N/A,FALSE,"Stats"}</definedName>
    <definedName name="_qtr3" localSheetId="0" hidden="1">{"rfcjan",#N/A,FALSE,"Stats"}</definedName>
    <definedName name="_qtr3" localSheetId="1" hidden="1">{"rfcjan",#N/A,FALSE,"Stats"}</definedName>
    <definedName name="_qtr3" localSheetId="2" hidden="1">{"rfcjan",#N/A,FALSE,"Stats"}</definedName>
    <definedName name="_qtr3" localSheetId="3" hidden="1">{"rfcjan",#N/A,FALSE,"Stats"}</definedName>
    <definedName name="_qtr3" hidden="1">{"rfcjan",#N/A,FALSE,"Stats"}</definedName>
    <definedName name="_qu1" localSheetId="0" hidden="1">{0,#N/A,FALSE,0}</definedName>
    <definedName name="_qu1" localSheetId="1" hidden="1">{0,#N/A,FALSE,0}</definedName>
    <definedName name="_qu1" localSheetId="2" hidden="1">{0,#N/A,FALSE,0}</definedName>
    <definedName name="_qu1" localSheetId="3" hidden="1">{0,#N/A,FALSE,0}</definedName>
    <definedName name="_qu1" hidden="1">{0,#N/A,FALSE,0}</definedName>
    <definedName name="_qu6" localSheetId="0" hidden="1">{0,#N/A,FALSE,0}</definedName>
    <definedName name="_qu6" localSheetId="1" hidden="1">{0,#N/A,FALSE,0}</definedName>
    <definedName name="_qu6" localSheetId="2" hidden="1">{0,#N/A,FALSE,0}</definedName>
    <definedName name="_qu6" localSheetId="3" hidden="1">{0,#N/A,FALSE,0}</definedName>
    <definedName name="_qu6" hidden="1">{0,#N/A,FALSE,0}</definedName>
    <definedName name="_Sort" hidden="1">#REF!</definedName>
    <definedName name="_Table1_In1" hidden="1">'[1]Soft Cap to FA'!#REF!</definedName>
    <definedName name="_Table1_Out" hidden="1">#REF!</definedName>
    <definedName name="_Table2_In2" hidden="1">'[2]Roll Call'!#REF!</definedName>
    <definedName name="_Table2_Out" hidden="1">#REF!</definedName>
    <definedName name="_tmp3" localSheetId="0" hidden="1">{"rfcjan",#N/A,FALSE,"Stats"}</definedName>
    <definedName name="_tmp3" localSheetId="1" hidden="1">{"rfcjan",#N/A,FALSE,"Stats"}</definedName>
    <definedName name="_tmp3" localSheetId="2" hidden="1">{"rfcjan",#N/A,FALSE,"Stats"}</definedName>
    <definedName name="_tmp3" localSheetId="3" hidden="1">{"rfcjan",#N/A,FALSE,"Stats"}</definedName>
    <definedName name="_tmp3" hidden="1">{"rfcjan",#N/A,FALSE,"Stats"}</definedName>
    <definedName name="_wrb2" localSheetId="0" hidden="1">{"rfcjan",#N/A,FALSE,"Stats"}</definedName>
    <definedName name="_wrb2" localSheetId="1" hidden="1">{"rfcjan",#N/A,FALSE,"Stats"}</definedName>
    <definedName name="_wrb2" localSheetId="2" hidden="1">{"rfcjan",#N/A,FALSE,"Stats"}</definedName>
    <definedName name="_wrb2" localSheetId="3" hidden="1">{"rfcjan",#N/A,FALSE,"Stats"}</definedName>
    <definedName name="_wrb2" hidden="1">{"rfcjan",#N/A,FALSE,"Stats"}</definedName>
    <definedName name="_wrn1" localSheetId="0" hidden="1">{"rfcjan",#N/A,FALSE,"Stats"}</definedName>
    <definedName name="_wrn1" localSheetId="1" hidden="1">{"rfcjan",#N/A,FALSE,"Stats"}</definedName>
    <definedName name="_wrn1" localSheetId="2" hidden="1">{"rfcjan",#N/A,FALSE,"Stats"}</definedName>
    <definedName name="_wrn1" localSheetId="3" hidden="1">{"rfcjan",#N/A,FALSE,"Stats"}</definedName>
    <definedName name="_wrn1" hidden="1">{"rfcjan",#N/A,FALSE,"Stats"}</definedName>
    <definedName name="_wrn10" localSheetId="0" hidden="1">{"rfcjan",#N/A,FALSE,"Stats"}</definedName>
    <definedName name="_wrn10" localSheetId="1" hidden="1">{"rfcjan",#N/A,FALSE,"Stats"}</definedName>
    <definedName name="_wrn10" localSheetId="2" hidden="1">{"rfcjan",#N/A,FALSE,"Stats"}</definedName>
    <definedName name="_wrn10" localSheetId="3" hidden="1">{"rfcjan",#N/A,FALSE,"Stats"}</definedName>
    <definedName name="_wrn10" hidden="1">{"rfcjan",#N/A,FALSE,"Stats"}</definedName>
    <definedName name="_wrn11" localSheetId="0" hidden="1">{"JANRDET",#N/A,FALSE,"detail"}</definedName>
    <definedName name="_wrn11" localSheetId="1" hidden="1">{"JANRDET",#N/A,FALSE,"detail"}</definedName>
    <definedName name="_wrn11" localSheetId="2" hidden="1">{"JANRDET",#N/A,FALSE,"detail"}</definedName>
    <definedName name="_wrn11" localSheetId="3" hidden="1">{"JANRDET",#N/A,FALSE,"detail"}</definedName>
    <definedName name="_wrn11" hidden="1">{"JANRDET",#N/A,FALSE,"detail"}</definedName>
    <definedName name="_wrn12" localSheetId="0" hidden="1">{"testysht3",#N/A,FALSE,"Sheet3"}</definedName>
    <definedName name="_wrn12" localSheetId="1" hidden="1">{"testysht3",#N/A,FALSE,"Sheet3"}</definedName>
    <definedName name="_wrn12" localSheetId="2" hidden="1">{"testysht3",#N/A,FALSE,"Sheet3"}</definedName>
    <definedName name="_wrn12" localSheetId="3" hidden="1">{"testysht3",#N/A,FALSE,"Sheet3"}</definedName>
    <definedName name="_wrn12" hidden="1">{"testysht3",#N/A,FALSE,"Sheet3"}</definedName>
    <definedName name="_wrn14" localSheetId="0" hidden="1">{"rfcjan",#N/A,FALSE,"Stats"}</definedName>
    <definedName name="_wrn14" localSheetId="1" hidden="1">{"rfcjan",#N/A,FALSE,"Stats"}</definedName>
    <definedName name="_wrn14" localSheetId="2" hidden="1">{"rfcjan",#N/A,FALSE,"Stats"}</definedName>
    <definedName name="_wrn14" localSheetId="3" hidden="1">{"rfcjan",#N/A,FALSE,"Stats"}</definedName>
    <definedName name="_wrn14" hidden="1">{"rfcjan",#N/A,FALSE,"Stats"}</definedName>
    <definedName name="_wrn15" localSheetId="0" hidden="1">{"JANRDET",#N/A,FALSE,"detail"}</definedName>
    <definedName name="_wrn15" localSheetId="1" hidden="1">{"JANRDET",#N/A,FALSE,"detail"}</definedName>
    <definedName name="_wrn15" localSheetId="2" hidden="1">{"JANRDET",#N/A,FALSE,"detail"}</definedName>
    <definedName name="_wrn15" localSheetId="3" hidden="1">{"JANRDET",#N/A,FALSE,"detail"}</definedName>
    <definedName name="_wrn15" hidden="1">{"JANRDET",#N/A,FALSE,"detail"}</definedName>
    <definedName name="_wrn16" localSheetId="0" hidden="1">{"testysht3",#N/A,FALSE,"Sheet3"}</definedName>
    <definedName name="_wrn16" localSheetId="1" hidden="1">{"testysht3",#N/A,FALSE,"Sheet3"}</definedName>
    <definedName name="_wrn16" localSheetId="2" hidden="1">{"testysht3",#N/A,FALSE,"Sheet3"}</definedName>
    <definedName name="_wrn16" localSheetId="3" hidden="1">{"testysht3",#N/A,FALSE,"Sheet3"}</definedName>
    <definedName name="_wrn16" hidden="1">{"testysht3",#N/A,FALSE,"Sheet3"}</definedName>
    <definedName name="_wrn2" localSheetId="0" hidden="1">{"rfcjan",#N/A,FALSE,"Stats"}</definedName>
    <definedName name="_wrn2" localSheetId="1" hidden="1">{"rfcjan",#N/A,FALSE,"Stats"}</definedName>
    <definedName name="_wrn2" localSheetId="2" hidden="1">{"rfcjan",#N/A,FALSE,"Stats"}</definedName>
    <definedName name="_wrn2" localSheetId="3" hidden="1">{"rfcjan",#N/A,FALSE,"Stats"}</definedName>
    <definedName name="_wrn2" hidden="1">{"rfcjan",#N/A,FALSE,"Stats"}</definedName>
    <definedName name="_wrn20" localSheetId="0" hidden="1">{"rfcjan",#N/A,FALSE,"Stats"}</definedName>
    <definedName name="_wrn20" localSheetId="1" hidden="1">{"rfcjan",#N/A,FALSE,"Stats"}</definedName>
    <definedName name="_wrn20" localSheetId="2" hidden="1">{"rfcjan",#N/A,FALSE,"Stats"}</definedName>
    <definedName name="_wrn20" localSheetId="3" hidden="1">{"rfcjan",#N/A,FALSE,"Stats"}</definedName>
    <definedName name="_wrn20" hidden="1">{"rfcjan",#N/A,FALSE,"Stats"}</definedName>
    <definedName name="_wrn21" localSheetId="0" hidden="1">{"JANRDET",#N/A,FALSE,"detail"}</definedName>
    <definedName name="_wrn21" localSheetId="1" hidden="1">{"JANRDET",#N/A,FALSE,"detail"}</definedName>
    <definedName name="_wrn21" localSheetId="2" hidden="1">{"JANRDET",#N/A,FALSE,"detail"}</definedName>
    <definedName name="_wrn21" localSheetId="3" hidden="1">{"JANRDET",#N/A,FALSE,"detail"}</definedName>
    <definedName name="_wrn21" hidden="1">{"JANRDET",#N/A,FALSE,"detail"}</definedName>
    <definedName name="_wrn22" localSheetId="0" hidden="1">{"testysht3",#N/A,FALSE,"Sheet3"}</definedName>
    <definedName name="_wrn22" localSheetId="1" hidden="1">{"testysht3",#N/A,FALSE,"Sheet3"}</definedName>
    <definedName name="_wrn22" localSheetId="2" hidden="1">{"testysht3",#N/A,FALSE,"Sheet3"}</definedName>
    <definedName name="_wrn22" localSheetId="3" hidden="1">{"testysht3",#N/A,FALSE,"Sheet3"}</definedName>
    <definedName name="_wrn22" hidden="1">{"testysht3",#N/A,FALSE,"Sheet3"}</definedName>
    <definedName name="_wrn3" localSheetId="0" hidden="1">{"JANRDET",#N/A,FALSE,"detail"}</definedName>
    <definedName name="_wrn3" localSheetId="1" hidden="1">{"JANRDET",#N/A,FALSE,"detail"}</definedName>
    <definedName name="_wrn3" localSheetId="2" hidden="1">{"JANRDET",#N/A,FALSE,"detail"}</definedName>
    <definedName name="_wrn3" localSheetId="3" hidden="1">{"JANRDET",#N/A,FALSE,"detail"}</definedName>
    <definedName name="_wrn3" hidden="1">{"JANRDET",#N/A,FALSE,"detail"}</definedName>
    <definedName name="_wrn4" localSheetId="0" hidden="1">{"testysht3",#N/A,FALSE,"Sheet3"}</definedName>
    <definedName name="_wrn4" localSheetId="1" hidden="1">{"testysht3",#N/A,FALSE,"Sheet3"}</definedName>
    <definedName name="_wrn4" localSheetId="2" hidden="1">{"testysht3",#N/A,FALSE,"Sheet3"}</definedName>
    <definedName name="_wrn4" localSheetId="3" hidden="1">{"testysht3",#N/A,FALSE,"Sheet3"}</definedName>
    <definedName name="_wrn4" hidden="1">{"testysht3",#N/A,FALSE,"Sheet3"}</definedName>
    <definedName name="a" hidden="1">'[3]ESM ver2'!$C$8</definedName>
    <definedName name="AAA_DOCTOPS" hidden="1">"AAA_SET"</definedName>
    <definedName name="AAA_duser" hidden="1">"OFF"</definedName>
    <definedName name="aaaaaa" localSheetId="0" hidden="1">{"rfcjan",#N/A,FALSE,"Stats"}</definedName>
    <definedName name="aaaaaa" localSheetId="1" hidden="1">{"rfcjan",#N/A,FALSE,"Stats"}</definedName>
    <definedName name="aaaaaa" localSheetId="2" hidden="1">{"rfcjan",#N/A,FALSE,"Stats"}</definedName>
    <definedName name="aaaaaa" localSheetId="3" hidden="1">{"rfcjan",#N/A,FALSE,"Stats"}</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localSheetId="0" hidden="1">{"rfcjan",#N/A,FALSE,"Stats"}</definedName>
    <definedName name="abc" localSheetId="1" hidden="1">{"rfcjan",#N/A,FALSE,"Stats"}</definedName>
    <definedName name="abc" localSheetId="2" hidden="1">{"rfcjan",#N/A,FALSE,"Stats"}</definedName>
    <definedName name="abc" localSheetId="3" hidden="1">{"rfcjan",#N/A,FALSE,"Stats"}</definedName>
    <definedName name="abc" hidden="1">{"rfcjan",#N/A,FALSE,"Stats"}</definedName>
    <definedName name="AccessDatabase" hidden="1">"C:\DATA\Kevin\Kevin's Model.mdb"</definedName>
    <definedName name="aesrawera" localSheetId="0" hidden="1">{#N/A,#N/A,FALSE,"Assessment";#N/A,#N/A,FALSE,"Staffing";#N/A,#N/A,FALSE,"Hires";#N/A,#N/A,FALSE,"Assumptions"}</definedName>
    <definedName name="aesrawera" localSheetId="1" hidden="1">{#N/A,#N/A,FALSE,"Assessment";#N/A,#N/A,FALSE,"Staffing";#N/A,#N/A,FALSE,"Hires";#N/A,#N/A,FALSE,"Assumptions"}</definedName>
    <definedName name="aesrawera" localSheetId="2" hidden="1">{#N/A,#N/A,FALSE,"Assessment";#N/A,#N/A,FALSE,"Staffing";#N/A,#N/A,FALSE,"Hires";#N/A,#N/A,FALSE,"Assumptions"}</definedName>
    <definedName name="aesrawera" localSheetId="3" hidden="1">{#N/A,#N/A,FALSE,"Assessment";#N/A,#N/A,FALSE,"Staffing";#N/A,#N/A,FALSE,"Hires";#N/A,#N/A,FALSE,"Assumptions"}</definedName>
    <definedName name="aesrawera" hidden="1">{#N/A,#N/A,FALSE,"Assessment";#N/A,#N/A,FALSE,"Staffing";#N/A,#N/A,FALSE,"Hires";#N/A,#N/A,FALSE,"Assumptions"}</definedName>
    <definedName name="AS2DocOpenMode" hidden="1">"AS2DocumentEdit"</definedName>
    <definedName name="asd" localSheetId="0" hidden="1">{"rfcjan",#N/A,FALSE,"Stats"}</definedName>
    <definedName name="asd" localSheetId="1" hidden="1">{"rfcjan",#N/A,FALSE,"Stats"}</definedName>
    <definedName name="asd" localSheetId="2" hidden="1">{"rfcjan",#N/A,FALSE,"Stats"}</definedName>
    <definedName name="asd" localSheetId="3" hidden="1">{"rfcjan",#N/A,FALSE,"Stats"}</definedName>
    <definedName name="asd" hidden="1">{"rfcjan",#N/A,FALSE,"Stats"}</definedName>
    <definedName name="awerwas" localSheetId="0" hidden="1">{#N/A,#N/A,FALSE,"New Depr Sch-150% DB";#N/A,#N/A,FALSE,"Cash Flows RLP";#N/A,#N/A,FALSE,"IRR";#N/A,#N/A,FALSE,"Proforma IS";#N/A,#N/A,FALSE,"Assumptions"}</definedName>
    <definedName name="awerwas" localSheetId="1" hidden="1">{#N/A,#N/A,FALSE,"New Depr Sch-150% DB";#N/A,#N/A,FALSE,"Cash Flows RLP";#N/A,#N/A,FALSE,"IRR";#N/A,#N/A,FALSE,"Proforma IS";#N/A,#N/A,FALSE,"Assumptions"}</definedName>
    <definedName name="awerwas" localSheetId="2" hidden="1">{#N/A,#N/A,FALSE,"New Depr Sch-150% DB";#N/A,#N/A,FALSE,"Cash Flows RLP";#N/A,#N/A,FALSE,"IRR";#N/A,#N/A,FALSE,"Proforma IS";#N/A,#N/A,FALSE,"Assumptions"}</definedName>
    <definedName name="awerwas" localSheetId="3" hidden="1">{#N/A,#N/A,FALSE,"New Depr Sch-150% DB";#N/A,#N/A,FALSE,"Cash Flows RLP";#N/A,#N/A,FALSE,"IRR";#N/A,#N/A,FALSE,"Proforma IS";#N/A,#N/A,FALSE,"Assumptions"}</definedName>
    <definedName name="awerwas" hidden="1">{#N/A,#N/A,FALSE,"New Depr Sch-150% DB";#N/A,#N/A,FALSE,"Cash Flows RLP";#N/A,#N/A,FALSE,"IRR";#N/A,#N/A,FALSE,"Proforma IS";#N/A,#N/A,FALSE,"Assumptions"}</definedName>
    <definedName name="baseline" localSheetId="0" hidden="1">{"JANRDET",#N/A,FALSE,"detail"}</definedName>
    <definedName name="baseline" localSheetId="1" hidden="1">{"JANRDET",#N/A,FALSE,"detail"}</definedName>
    <definedName name="baseline" localSheetId="2" hidden="1">{"JANRDET",#N/A,FALSE,"detail"}</definedName>
    <definedName name="baseline" localSheetId="3" hidden="1">{"JANRDET",#N/A,FALSE,"detail"}</definedName>
    <definedName name="baseline" hidden="1">{"JANRDET",#N/A,FALSE,"detail"}</definedName>
    <definedName name="baselinewnotes" localSheetId="0" hidden="1">{"rfcjan",#N/A,FALSE,"Stats"}</definedName>
    <definedName name="baselinewnotes" localSheetId="1" hidden="1">{"rfcjan",#N/A,FALSE,"Stats"}</definedName>
    <definedName name="baselinewnotes" localSheetId="2" hidden="1">{"rfcjan",#N/A,FALSE,"Stats"}</definedName>
    <definedName name="baselinewnotes" localSheetId="3" hidden="1">{"rfcjan",#N/A,FALSE,"Stats"}</definedName>
    <definedName name="baselinewnotes" hidden="1">{"rfcjan",#N/A,FALSE,"Stats"}</definedName>
    <definedName name="bb" localSheetId="0" hidden="1">{"JANRDET",#N/A,FALSE,"detail"}</definedName>
    <definedName name="bb" localSheetId="1" hidden="1">{"JANRDET",#N/A,FALSE,"detail"}</definedName>
    <definedName name="bb" localSheetId="2" hidden="1">{"JANRDET",#N/A,FALSE,"detail"}</definedName>
    <definedName name="bb" localSheetId="3" hidden="1">{"JANRDET",#N/A,FALSE,"detail"}</definedName>
    <definedName name="bb" hidden="1">{"JANRDET",#N/A,FALSE,"detail"}</definedName>
    <definedName name="bbb" localSheetId="0" hidden="1">{#N/A,#N/A,FALSE,"Assessment";#N/A,#N/A,FALSE,"Staffing";#N/A,#N/A,FALSE,"Hires";#N/A,#N/A,FALSE,"Assumptions"}</definedName>
    <definedName name="bbb" localSheetId="1" hidden="1">{#N/A,#N/A,FALSE,"Assessment";#N/A,#N/A,FALSE,"Staffing";#N/A,#N/A,FALSE,"Hires";#N/A,#N/A,FALSE,"Assumptions"}</definedName>
    <definedName name="bbb" localSheetId="2" hidden="1">{#N/A,#N/A,FALSE,"Assessment";#N/A,#N/A,FALSE,"Staffing";#N/A,#N/A,FALSE,"Hires";#N/A,#N/A,FALSE,"Assumptions"}</definedName>
    <definedName name="bbb" localSheetId="3" hidden="1">{#N/A,#N/A,FALSE,"Assessment";#N/A,#N/A,FALSE,"Staffing";#N/A,#N/A,FALSE,"Hires";#N/A,#N/A,FALSE,"Assumptions"}</definedName>
    <definedName name="bbb" hidden="1">{#N/A,#N/A,FALSE,"Assessment";#N/A,#N/A,FALSE,"Staffing";#N/A,#N/A,FALSE,"Hires";#N/A,#N/A,FALSE,"Assumptions"}</definedName>
    <definedName name="bbbbb" localSheetId="0" hidden="1">{#N/A,#N/A,FALSE,"Assessment";#N/A,#N/A,FALSE,"Staffing";#N/A,#N/A,FALSE,"Hires";#N/A,#N/A,FALSE,"Assumptions"}</definedName>
    <definedName name="bbbbb" localSheetId="1" hidden="1">{#N/A,#N/A,FALSE,"Assessment";#N/A,#N/A,FALSE,"Staffing";#N/A,#N/A,FALSE,"Hires";#N/A,#N/A,FALSE,"Assumptions"}</definedName>
    <definedName name="bbbbb" localSheetId="2" hidden="1">{#N/A,#N/A,FALSE,"Assessment";#N/A,#N/A,FALSE,"Staffing";#N/A,#N/A,FALSE,"Hires";#N/A,#N/A,FALSE,"Assumptions"}</definedName>
    <definedName name="bbbbb" localSheetId="3" hidden="1">{#N/A,#N/A,FALSE,"Assessment";#N/A,#N/A,FALSE,"Staffing";#N/A,#N/A,FALSE,"Hires";#N/A,#N/A,FALSE,"Assumptions"}</definedName>
    <definedName name="bbbbb" hidden="1">{#N/A,#N/A,FALSE,"Assessment";#N/A,#N/A,FALSE,"Staffing";#N/A,#N/A,FALSE,"Hires";#N/A,#N/A,FALSE,"Assumptions"}</definedName>
    <definedName name="Bear" localSheetId="0" hidden="1">{#N/A,#N/A,FALSE,"TS";#N/A,#N/A,FALSE,"Combo";#N/A,#N/A,FALSE,"FAIR";#N/A,#N/A,FALSE,"RBC";#N/A,#N/A,FALSE,"xxxx";#N/A,#N/A,FALSE,"A_D";#N/A,#N/A,FALSE,"WACC";#N/A,#N/A,FALSE,"DCF";#N/A,#N/A,FALSE,"LBO";#N/A,#N/A,FALSE,"AcqMults";#N/A,#N/A,FALSE,"CompMults"}</definedName>
    <definedName name="Bear" localSheetId="1" hidden="1">{#N/A,#N/A,FALSE,"TS";#N/A,#N/A,FALSE,"Combo";#N/A,#N/A,FALSE,"FAIR";#N/A,#N/A,FALSE,"RBC";#N/A,#N/A,FALSE,"xxxx";#N/A,#N/A,FALSE,"A_D";#N/A,#N/A,FALSE,"WACC";#N/A,#N/A,FALSE,"DCF";#N/A,#N/A,FALSE,"LBO";#N/A,#N/A,FALSE,"AcqMults";#N/A,#N/A,FALSE,"CompMults"}</definedName>
    <definedName name="Bear" localSheetId="2" hidden="1">{#N/A,#N/A,FALSE,"TS";#N/A,#N/A,FALSE,"Combo";#N/A,#N/A,FALSE,"FAIR";#N/A,#N/A,FALSE,"RBC";#N/A,#N/A,FALSE,"xxxx";#N/A,#N/A,FALSE,"A_D";#N/A,#N/A,FALSE,"WACC";#N/A,#N/A,FALSE,"DCF";#N/A,#N/A,FALSE,"LBO";#N/A,#N/A,FALSE,"AcqMults";#N/A,#N/A,FALSE,"CompMults"}</definedName>
    <definedName name="Bear" localSheetId="3"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LPH1" hidden="1">#REF!</definedName>
    <definedName name="BLPH1000001" hidden="1">[4]Sheet1!$B$12</definedName>
    <definedName name="BLPH1000003" hidden="1">#REF!</definedName>
    <definedName name="BLPH12" hidden="1">#REF!</definedName>
    <definedName name="BLPH13" hidden="1">#REF!</definedName>
    <definedName name="BLPH1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ye" localSheetId="0" hidden="1">{#N/A,#N/A,FALSE,"Aging Summary";#N/A,#N/A,FALSE,"Ratio Analysis";#N/A,#N/A,FALSE,"Test 120 Day Accts";#N/A,#N/A,FALSE,"Tickmarks"}</definedName>
    <definedName name="bye" localSheetId="1" hidden="1">{#N/A,#N/A,FALSE,"Aging Summary";#N/A,#N/A,FALSE,"Ratio Analysis";#N/A,#N/A,FALSE,"Test 120 Day Accts";#N/A,#N/A,FALSE,"Tickmarks"}</definedName>
    <definedName name="bye" localSheetId="2" hidden="1">{#N/A,#N/A,FALSE,"Aging Summary";#N/A,#N/A,FALSE,"Ratio Analysis";#N/A,#N/A,FALSE,"Test 120 Day Accts";#N/A,#N/A,FALSE,"Tickmarks"}</definedName>
    <definedName name="bye" localSheetId="3" hidden="1">{#N/A,#N/A,FALSE,"Aging Summary";#N/A,#N/A,FALSE,"Ratio Analysis";#N/A,#N/A,FALSE,"Test 120 Day Accts";#N/A,#N/A,FALSE,"Tickmarks"}</definedName>
    <definedName name="bye" hidden="1">{#N/A,#N/A,FALSE,"Aging Summary";#N/A,#N/A,FALSE,"Ratio Analysis";#N/A,#N/A,FALSE,"Test 120 Day Accts";#N/A,#N/A,FALSE,"Tickmarks"}</definedName>
    <definedName name="cc" localSheetId="0" hidden="1">{"JANRDET",#N/A,FALSE,"detail"}</definedName>
    <definedName name="cc" localSheetId="1" hidden="1">{"JANRDET",#N/A,FALSE,"detail"}</definedName>
    <definedName name="cc" localSheetId="2" hidden="1">{"JANRDET",#N/A,FALSE,"detail"}</definedName>
    <definedName name="cc" localSheetId="3" hidden="1">{"JANRDET",#N/A,FALSE,"detail"}</definedName>
    <definedName name="cc" hidden="1">{"JANRDET",#N/A,FALSE,"detail"}</definedName>
    <definedName name="cccc" localSheetId="0" hidden="1">{#N/A,#N/A,FALSE,"Assessment";#N/A,#N/A,FALSE,"Staffing";#N/A,#N/A,FALSE,"Hires";#N/A,#N/A,FALSE,"Assumptions"}</definedName>
    <definedName name="cccc" localSheetId="1" hidden="1">{#N/A,#N/A,FALSE,"Assessment";#N/A,#N/A,FALSE,"Staffing";#N/A,#N/A,FALSE,"Hires";#N/A,#N/A,FALSE,"Assumptions"}</definedName>
    <definedName name="cccc" localSheetId="2" hidden="1">{#N/A,#N/A,FALSE,"Assessment";#N/A,#N/A,FALSE,"Staffing";#N/A,#N/A,FALSE,"Hires";#N/A,#N/A,FALSE,"Assumptions"}</definedName>
    <definedName name="cccc" localSheetId="3" hidden="1">{#N/A,#N/A,FALSE,"Assessment";#N/A,#N/A,FALSE,"Staffing";#N/A,#N/A,FALSE,"Hires";#N/A,#N/A,FALSE,"Assumptions"}</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localSheetId="0" hidden="1">{#N/A,#N/A,FALSE,"Assessment";#N/A,#N/A,FALSE,"Staffing";#N/A,#N/A,FALSE,"Hires";#N/A,#N/A,FALSE,"Assumptions"}</definedName>
    <definedName name="cooool" localSheetId="1" hidden="1">{#N/A,#N/A,FALSE,"Assessment";#N/A,#N/A,FALSE,"Staffing";#N/A,#N/A,FALSE,"Hires";#N/A,#N/A,FALSE,"Assumptions"}</definedName>
    <definedName name="cooool" localSheetId="2" hidden="1">{#N/A,#N/A,FALSE,"Assessment";#N/A,#N/A,FALSE,"Staffing";#N/A,#N/A,FALSE,"Hires";#N/A,#N/A,FALSE,"Assumptions"}</definedName>
    <definedName name="cooool" localSheetId="3" hidden="1">{#N/A,#N/A,FALSE,"Assessment";#N/A,#N/A,FALSE,"Staffing";#N/A,#N/A,FALSE,"Hires";#N/A,#N/A,FALSE,"Assumptions"}</definedName>
    <definedName name="cooool" hidden="1">{#N/A,#N/A,FALSE,"Assessment";#N/A,#N/A,FALSE,"Staffing";#N/A,#N/A,FALSE,"Hires";#N/A,#N/A,FALSE,"Assumptions"}</definedName>
    <definedName name="coun" localSheetId="0" hidden="1">{#N/A,#N/A,FALSE,"Assessment";#N/A,#N/A,FALSE,"Staffing";#N/A,#N/A,FALSE,"Hires";#N/A,#N/A,FALSE,"Assumptions"}</definedName>
    <definedName name="coun" localSheetId="1" hidden="1">{#N/A,#N/A,FALSE,"Assessment";#N/A,#N/A,FALSE,"Staffing";#N/A,#N/A,FALSE,"Hires";#N/A,#N/A,FALSE,"Assumptions"}</definedName>
    <definedName name="coun" localSheetId="2" hidden="1">{#N/A,#N/A,FALSE,"Assessment";#N/A,#N/A,FALSE,"Staffing";#N/A,#N/A,FALSE,"Hires";#N/A,#N/A,FALSE,"Assumptions"}</definedName>
    <definedName name="coun" localSheetId="3" hidden="1">{#N/A,#N/A,FALSE,"Assessment";#N/A,#N/A,FALSE,"Staffing";#N/A,#N/A,FALSE,"Hires";#N/A,#N/A,FALSE,"Assumptions"}</definedName>
    <definedName name="coun" hidden="1">{#N/A,#N/A,FALSE,"Assessment";#N/A,#N/A,FALSE,"Staffing";#N/A,#N/A,FALSE,"Hires";#N/A,#N/A,FALSE,"Assumptions"}</definedName>
    <definedName name="COUNT2" localSheetId="0" hidden="1">{#N/A,#N/A,FALSE,"Assessment";#N/A,#N/A,FALSE,"Staffing";#N/A,#N/A,FALSE,"Hires";#N/A,#N/A,FALSE,"Assumptions"}</definedName>
    <definedName name="COUNT2" localSheetId="1" hidden="1">{#N/A,#N/A,FALSE,"Assessment";#N/A,#N/A,FALSE,"Staffing";#N/A,#N/A,FALSE,"Hires";#N/A,#N/A,FALSE,"Assumptions"}</definedName>
    <definedName name="COUNT2" localSheetId="2" hidden="1">{#N/A,#N/A,FALSE,"Assessment";#N/A,#N/A,FALSE,"Staffing";#N/A,#N/A,FALSE,"Hires";#N/A,#N/A,FALSE,"Assumptions"}</definedName>
    <definedName name="COUNT2" localSheetId="3" hidden="1">{#N/A,#N/A,FALSE,"Assessment";#N/A,#N/A,FALSE,"Staffing";#N/A,#N/A,FALSE,"Hires";#N/A,#N/A,FALSE,"Assumptions"}</definedName>
    <definedName name="COUNT2" hidden="1">{#N/A,#N/A,FALSE,"Assessment";#N/A,#N/A,FALSE,"Staffing";#N/A,#N/A,FALSE,"Hires";#N/A,#N/A,FALSE,"Assumptions"}</definedName>
    <definedName name="ddd" localSheetId="0" hidden="1">{"JANRDET",#N/A,FALSE,"detail"}</definedName>
    <definedName name="ddd" localSheetId="1" hidden="1">{"JANRDET",#N/A,FALSE,"detail"}</definedName>
    <definedName name="ddd" localSheetId="2" hidden="1">{"JANRDET",#N/A,FALSE,"detail"}</definedName>
    <definedName name="ddd" localSheetId="3" hidden="1">{"JANRDET",#N/A,FALSE,"detail"}</definedName>
    <definedName name="ddd" hidden="1">{"JANRDET",#N/A,FALSE,"detail"}</definedName>
    <definedName name="de" localSheetId="0" hidden="1">{#N/A,#N/A,FALSE,"Assessment";#N/A,#N/A,FALSE,"Staffing";#N/A,#N/A,FALSE,"Hires";#N/A,#N/A,FALSE,"Assumptions"}</definedName>
    <definedName name="de" localSheetId="1" hidden="1">{#N/A,#N/A,FALSE,"Assessment";#N/A,#N/A,FALSE,"Staffing";#N/A,#N/A,FALSE,"Hires";#N/A,#N/A,FALSE,"Assumptions"}</definedName>
    <definedName name="de" localSheetId="2" hidden="1">{#N/A,#N/A,FALSE,"Assessment";#N/A,#N/A,FALSE,"Staffing";#N/A,#N/A,FALSE,"Hires";#N/A,#N/A,FALSE,"Assumptions"}</definedName>
    <definedName name="de" localSheetId="3" hidden="1">{#N/A,#N/A,FALSE,"Assessment";#N/A,#N/A,FALSE,"Staffing";#N/A,#N/A,FALSE,"Hires";#N/A,#N/A,FALSE,"Assumptions"}</definedName>
    <definedName name="de" hidden="1">{#N/A,#N/A,FALSE,"Assessment";#N/A,#N/A,FALSE,"Staffing";#N/A,#N/A,FALSE,"Hires";#N/A,#N/A,FALSE,"Assumptions"}</definedName>
    <definedName name="dfs" localSheetId="0" hidden="1">{#N/A,#N/A,FALSE,"Membership";#N/A,#N/A,FALSE,"Membership cont";#N/A,#N/A,FALSE,"Info Source";#N/A,#N/A,FALSE,"Referral Source";#N/A,#N/A,FALSE,"Presenting";#N/A,#N/A,FALSE,"Case Disposition";#N/A,#N/A,FALSE,"Assessed";#N/A,#N/A,FALSE,"Telephone"}</definedName>
    <definedName name="dfs" localSheetId="1" hidden="1">{#N/A,#N/A,FALSE,"Membership";#N/A,#N/A,FALSE,"Membership cont";#N/A,#N/A,FALSE,"Info Source";#N/A,#N/A,FALSE,"Referral Source";#N/A,#N/A,FALSE,"Presenting";#N/A,#N/A,FALSE,"Case Disposition";#N/A,#N/A,FALSE,"Assessed";#N/A,#N/A,FALSE,"Telephone"}</definedName>
    <definedName name="dfs" localSheetId="2" hidden="1">{#N/A,#N/A,FALSE,"Membership";#N/A,#N/A,FALSE,"Membership cont";#N/A,#N/A,FALSE,"Info Source";#N/A,#N/A,FALSE,"Referral Source";#N/A,#N/A,FALSE,"Presenting";#N/A,#N/A,FALSE,"Case Disposition";#N/A,#N/A,FALSE,"Assessed";#N/A,#N/A,FALSE,"Telephone"}</definedName>
    <definedName name="dfs" localSheetId="3" hidden="1">{#N/A,#N/A,FALSE,"Membership";#N/A,#N/A,FALSE,"Membership cont";#N/A,#N/A,FALSE,"Info Source";#N/A,#N/A,FALSE,"Referral Source";#N/A,#N/A,FALSE,"Presenting";#N/A,#N/A,FALSE,"Case Disposition";#N/A,#N/A,FALSE,"Assessed";#N/A,#N/A,FALSE,"Telephone"}</definedName>
    <definedName name="dfs" hidden="1">{#N/A,#N/A,FALSE,"Membership";#N/A,#N/A,FALSE,"Membership cont";#N/A,#N/A,FALSE,"Info Source";#N/A,#N/A,FALSE,"Referral Source";#N/A,#N/A,FALSE,"Presenting";#N/A,#N/A,FALSE,"Case Disposition";#N/A,#N/A,FALSE,"Assessed";#N/A,#N/A,FALSE,"Telephone"}</definedName>
    <definedName name="Diagnoses" localSheetId="0" hidden="1">{#N/A,#N/A,FALSE,"Membership";#N/A,#N/A,FALSE,"Membership cont";#N/A,#N/A,FALSE,"Info Source";#N/A,#N/A,FALSE,"Referral Source";#N/A,#N/A,FALSE,"Presenting";#N/A,#N/A,FALSE,"Case Disposition";#N/A,#N/A,FALSE,"Assessed";#N/A,#N/A,FALSE,"Telephone"}</definedName>
    <definedName name="Diagnoses" localSheetId="1" hidden="1">{#N/A,#N/A,FALSE,"Membership";#N/A,#N/A,FALSE,"Membership cont";#N/A,#N/A,FALSE,"Info Source";#N/A,#N/A,FALSE,"Referral Source";#N/A,#N/A,FALSE,"Presenting";#N/A,#N/A,FALSE,"Case Disposition";#N/A,#N/A,FALSE,"Assessed";#N/A,#N/A,FALSE,"Telephone"}</definedName>
    <definedName name="Diagnoses" localSheetId="2" hidden="1">{#N/A,#N/A,FALSE,"Membership";#N/A,#N/A,FALSE,"Membership cont";#N/A,#N/A,FALSE,"Info Source";#N/A,#N/A,FALSE,"Referral Source";#N/A,#N/A,FALSE,"Presenting";#N/A,#N/A,FALSE,"Case Disposition";#N/A,#N/A,FALSE,"Assessed";#N/A,#N/A,FALSE,"Telephone"}</definedName>
    <definedName name="Diagnoses" localSheetId="3"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localSheetId="0" hidden="1">{#N/A,#N/A,FALSE,"Membership";#N/A,#N/A,FALSE,"Membership cont";#N/A,#N/A,FALSE,"Info Source";#N/A,#N/A,FALSE,"Referral Source";#N/A,#N/A,FALSE,"Presenting";#N/A,#N/A,FALSE,"Case Disposition";#N/A,#N/A,FALSE,"Assessed";#N/A,#N/A,FALSE,"Telephone"}</definedName>
    <definedName name="Diagnoses2" localSheetId="1" hidden="1">{#N/A,#N/A,FALSE,"Membership";#N/A,#N/A,FALSE,"Membership cont";#N/A,#N/A,FALSE,"Info Source";#N/A,#N/A,FALSE,"Referral Source";#N/A,#N/A,FALSE,"Presenting";#N/A,#N/A,FALSE,"Case Disposition";#N/A,#N/A,FALSE,"Assessed";#N/A,#N/A,FALSE,"Telephone"}</definedName>
    <definedName name="Diagnoses2" localSheetId="2" hidden="1">{#N/A,#N/A,FALSE,"Membership";#N/A,#N/A,FALSE,"Membership cont";#N/A,#N/A,FALSE,"Info Source";#N/A,#N/A,FALSE,"Referral Source";#N/A,#N/A,FALSE,"Presenting";#N/A,#N/A,FALSE,"Case Disposition";#N/A,#N/A,FALSE,"Assessed";#N/A,#N/A,FALSE,"Telephone"}</definedName>
    <definedName name="Diagnoses2" localSheetId="3"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localSheetId="0" hidden="1">{#N/A,#N/A,FALSE,"Membership";#N/A,#N/A,FALSE,"Membership cont";#N/A,#N/A,FALSE,"Info Source";#N/A,#N/A,FALSE,"Referral Source";#N/A,#N/A,FALSE,"Presenting";#N/A,#N/A,FALSE,"Case Disposition";#N/A,#N/A,FALSE,"Assessed";#N/A,#N/A,FALSE,"Telephone"}</definedName>
    <definedName name="Dx" localSheetId="1" hidden="1">{#N/A,#N/A,FALSE,"Membership";#N/A,#N/A,FALSE,"Membership cont";#N/A,#N/A,FALSE,"Info Source";#N/A,#N/A,FALSE,"Referral Source";#N/A,#N/A,FALSE,"Presenting";#N/A,#N/A,FALSE,"Case Disposition";#N/A,#N/A,FALSE,"Assessed";#N/A,#N/A,FALSE,"Telephone"}</definedName>
    <definedName name="Dx" localSheetId="2" hidden="1">{#N/A,#N/A,FALSE,"Membership";#N/A,#N/A,FALSE,"Membership cont";#N/A,#N/A,FALSE,"Info Source";#N/A,#N/A,FALSE,"Referral Source";#N/A,#N/A,FALSE,"Presenting";#N/A,#N/A,FALSE,"Case Disposition";#N/A,#N/A,FALSE,"Assessed";#N/A,#N/A,FALSE,"Telephone"}</definedName>
    <definedName name="Dx" localSheetId="3"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localSheetId="0" hidden="1">{"rfcjan",#N/A,FALSE,"Stats"}</definedName>
    <definedName name="erf" localSheetId="1" hidden="1">{"rfcjan",#N/A,FALSE,"Stats"}</definedName>
    <definedName name="erf" localSheetId="2" hidden="1">{"rfcjan",#N/A,FALSE,"Stats"}</definedName>
    <definedName name="erf" localSheetId="3" hidden="1">{"rfcjan",#N/A,FALSE,"Stats"}</definedName>
    <definedName name="erf" hidden="1">{"rfcjan",#N/A,FALSE,"Stats"}</definedName>
    <definedName name="eri" localSheetId="0" hidden="1">{"rfcjan",#N/A,FALSE,"Stats"}</definedName>
    <definedName name="eri" localSheetId="1" hidden="1">{"rfcjan",#N/A,FALSE,"Stats"}</definedName>
    <definedName name="eri" localSheetId="2" hidden="1">{"rfcjan",#N/A,FALSE,"Stats"}</definedName>
    <definedName name="eri" localSheetId="3" hidden="1">{"rfcjan",#N/A,FALSE,"Stats"}</definedName>
    <definedName name="eri" hidden="1">{"rfcjan",#N/A,FALSE,"Stats"}</definedName>
    <definedName name="erp" localSheetId="0" hidden="1">{"rfcjan",#N/A,FALSE,"Stats"}</definedName>
    <definedName name="erp" localSheetId="1" hidden="1">{"rfcjan",#N/A,FALSE,"Stats"}</definedName>
    <definedName name="erp" localSheetId="2" hidden="1">{"rfcjan",#N/A,FALSE,"Stats"}</definedName>
    <definedName name="erp" localSheetId="3" hidden="1">{"rfcjan",#N/A,FALSE,"Stats"}</definedName>
    <definedName name="erp" hidden="1">{"rfcjan",#N/A,FALSE,"Stats"}</definedName>
    <definedName name="ewra" localSheetId="0" hidden="1">{#N/A,#N/A,FALSE,"AD_Purchase";#N/A,#N/A,FALSE,"Credit";#N/A,#N/A,FALSE,"PF Acquisition";#N/A,#N/A,FALSE,"PF Offering"}</definedName>
    <definedName name="ewra" localSheetId="1" hidden="1">{#N/A,#N/A,FALSE,"AD_Purchase";#N/A,#N/A,FALSE,"Credit";#N/A,#N/A,FALSE,"PF Acquisition";#N/A,#N/A,FALSE,"PF Offering"}</definedName>
    <definedName name="ewra" localSheetId="2" hidden="1">{#N/A,#N/A,FALSE,"AD_Purchase";#N/A,#N/A,FALSE,"Credit";#N/A,#N/A,FALSE,"PF Acquisition";#N/A,#N/A,FALSE,"PF Offering"}</definedName>
    <definedName name="ewra" localSheetId="3" hidden="1">{#N/A,#N/A,FALSE,"AD_Purchase";#N/A,#N/A,FALSE,"Credit";#N/A,#N/A,FALSE,"PF Acquisition";#N/A,#N/A,FALSE,"PF Offering"}</definedName>
    <definedName name="ewra" hidden="1">{#N/A,#N/A,FALSE,"AD_Purchase";#N/A,#N/A,FALSE,"Credit";#N/A,#N/A,FALSE,"PF Acquisition";#N/A,#N/A,FALSE,"PF Offering"}</definedName>
    <definedName name="f" localSheetId="0" hidden="1">{"rfcjan",#N/A,FALSE,"Stats"}</definedName>
    <definedName name="f" localSheetId="1" hidden="1">{"rfcjan",#N/A,FALSE,"Stats"}</definedName>
    <definedName name="f" localSheetId="2" hidden="1">{"rfcjan",#N/A,FALSE,"Stats"}</definedName>
    <definedName name="f" localSheetId="3" hidden="1">{"rfcjan",#N/A,FALSE,"Stats"}</definedName>
    <definedName name="f" hidden="1">{"rfcjan",#N/A,FALSE,"Stats"}</definedName>
    <definedName name="FAR" localSheetId="0" hidden="1">{"rfcjan",#N/A,FALSE,"Stats"}</definedName>
    <definedName name="FAR" localSheetId="1" hidden="1">{"rfcjan",#N/A,FALSE,"Stats"}</definedName>
    <definedName name="FAR" localSheetId="2" hidden="1">{"rfcjan",#N/A,FALSE,"Stats"}</definedName>
    <definedName name="FAR" localSheetId="3" hidden="1">{"rfcjan",#N/A,FALSE,"Stats"}</definedName>
    <definedName name="FAR" hidden="1">{"rfcjan",#N/A,FALSE,"Stats"}</definedName>
    <definedName name="financial" localSheetId="0" hidden="1">{#N/A,#N/A,FALSE,"Summary";#N/A,#N/A,FALSE,"Projections";#N/A,#N/A,FALSE,"Mkt Mults";#N/A,#N/A,FALSE,"DCF";#N/A,#N/A,FALSE,"Accr Dil";#N/A,#N/A,FALSE,"PIC LBO";#N/A,#N/A,FALSE,"MULT10_4";#N/A,#N/A,FALSE,"CBI LBO"}</definedName>
    <definedName name="financial" localSheetId="1" hidden="1">{#N/A,#N/A,FALSE,"Summary";#N/A,#N/A,FALSE,"Projections";#N/A,#N/A,FALSE,"Mkt Mults";#N/A,#N/A,FALSE,"DCF";#N/A,#N/A,FALSE,"Accr Dil";#N/A,#N/A,FALSE,"PIC LBO";#N/A,#N/A,FALSE,"MULT10_4";#N/A,#N/A,FALSE,"CBI LBO"}</definedName>
    <definedName name="financial" localSheetId="2" hidden="1">{#N/A,#N/A,FALSE,"Summary";#N/A,#N/A,FALSE,"Projections";#N/A,#N/A,FALSE,"Mkt Mults";#N/A,#N/A,FALSE,"DCF";#N/A,#N/A,FALSE,"Accr Dil";#N/A,#N/A,FALSE,"PIC LBO";#N/A,#N/A,FALSE,"MULT10_4";#N/A,#N/A,FALSE,"CBI LBO"}</definedName>
    <definedName name="financial" localSheetId="3" hidden="1">{#N/A,#N/A,FALSE,"Summary";#N/A,#N/A,FALSE,"Projections";#N/A,#N/A,FALSE,"Mkt Mults";#N/A,#N/A,FALSE,"DCF";#N/A,#N/A,FALSE,"Accr Dil";#N/A,#N/A,FALSE,"PIC LBO";#N/A,#N/A,FALSE,"MULT10_4";#N/A,#N/A,FALSE,"CBI LBO"}</definedName>
    <definedName name="financial" hidden="1">{#N/A,#N/A,FALSE,"Summary";#N/A,#N/A,FALSE,"Projections";#N/A,#N/A,FALSE,"Mkt Mults";#N/A,#N/A,FALSE,"DCF";#N/A,#N/A,FALSE,"Accr Dil";#N/A,#N/A,FALSE,"PIC LBO";#N/A,#N/A,FALSE,"MULT10_4";#N/A,#N/A,FALSE,"CBI LBO"}</definedName>
    <definedName name="g" localSheetId="0" hidden="1">{"testysht3",#N/A,FALSE,"Sheet3"}</definedName>
    <definedName name="g" localSheetId="1" hidden="1">{"testysht3",#N/A,FALSE,"Sheet3"}</definedName>
    <definedName name="g" localSheetId="2" hidden="1">{"testysht3",#N/A,FALSE,"Sheet3"}</definedName>
    <definedName name="g" localSheetId="3" hidden="1">{"testysht3",#N/A,FALSE,"Sheet3"}</definedName>
    <definedName name="g" hidden="1">{"testysht3",#N/A,FALSE,"Sheet3"}</definedName>
    <definedName name="gasd" localSheetId="0" hidden="1">{#N/A,#N/A,FALSE,"Assessment";#N/A,#N/A,FALSE,"Staffing";#N/A,#N/A,FALSE,"Hires";#N/A,#N/A,FALSE,"Assumptions"}</definedName>
    <definedName name="gasd" localSheetId="1" hidden="1">{#N/A,#N/A,FALSE,"Assessment";#N/A,#N/A,FALSE,"Staffing";#N/A,#N/A,FALSE,"Hires";#N/A,#N/A,FALSE,"Assumptions"}</definedName>
    <definedName name="gasd" localSheetId="2" hidden="1">{#N/A,#N/A,FALSE,"Assessment";#N/A,#N/A,FALSE,"Staffing";#N/A,#N/A,FALSE,"Hires";#N/A,#N/A,FALSE,"Assumptions"}</definedName>
    <definedName name="gasd" localSheetId="3" hidden="1">{#N/A,#N/A,FALSE,"Assessment";#N/A,#N/A,FALSE,"Staffing";#N/A,#N/A,FALSE,"Hires";#N/A,#N/A,FALSE,"Assumptions"}</definedName>
    <definedName name="gasd" hidden="1">{#N/A,#N/A,FALSE,"Assessment";#N/A,#N/A,FALSE,"Staffing";#N/A,#N/A,FALSE,"Hires";#N/A,#N/A,FALSE,"Assumptions"}</definedName>
    <definedName name="gf" localSheetId="0"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f" localSheetId="1"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f" localSheetId="2"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f" localSheetId="3"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localSheetId="0" hidden="1">{"rfcjan",#N/A,FALSE,"Stats"}</definedName>
    <definedName name="gyoit87" localSheetId="1" hidden="1">{"rfcjan",#N/A,FALSE,"Stats"}</definedName>
    <definedName name="gyoit87" localSheetId="2" hidden="1">{"rfcjan",#N/A,FALSE,"Stats"}</definedName>
    <definedName name="gyoit87" localSheetId="3" hidden="1">{"rfcjan",#N/A,FALSE,"Stats"}</definedName>
    <definedName name="gyoit87" hidden="1">{"rfcjan",#N/A,FALSE,"Stats"}</definedName>
    <definedName name="h" hidden="1">#REF!</definedName>
    <definedName name="help" localSheetId="0" hidden="1">{"rfcjan",#N/A,FALSE,"Stats"}</definedName>
    <definedName name="help" localSheetId="1" hidden="1">{"rfcjan",#N/A,FALSE,"Stats"}</definedName>
    <definedName name="help" localSheetId="2" hidden="1">{"rfcjan",#N/A,FALSE,"Stats"}</definedName>
    <definedName name="help" localSheetId="3" hidden="1">{"rfcjan",#N/A,FALSE,"Stats"}</definedName>
    <definedName name="help" hidden="1">{"rfcjan",#N/A,FALSE,"Stats"}</definedName>
    <definedName name="hod" localSheetId="0" hidden="1">{#N/A,#N/A,FALSE,"TS";#N/A,#N/A,FALSE,"Combo";#N/A,#N/A,FALSE,"FAIR";#N/A,#N/A,FALSE,"RBC";#N/A,#N/A,FALSE,"xxxx";#N/A,#N/A,FALSE,"A_D";#N/A,#N/A,FALSE,"WACC";#N/A,#N/A,FALSE,"DCF";#N/A,#N/A,FALSE,"LBO";#N/A,#N/A,FALSE,"AcqMults";#N/A,#N/A,FALSE,"CompMults"}</definedName>
    <definedName name="hod" localSheetId="1" hidden="1">{#N/A,#N/A,FALSE,"TS";#N/A,#N/A,FALSE,"Combo";#N/A,#N/A,FALSE,"FAIR";#N/A,#N/A,FALSE,"RBC";#N/A,#N/A,FALSE,"xxxx";#N/A,#N/A,FALSE,"A_D";#N/A,#N/A,FALSE,"WACC";#N/A,#N/A,FALSE,"DCF";#N/A,#N/A,FALSE,"LBO";#N/A,#N/A,FALSE,"AcqMults";#N/A,#N/A,FALSE,"CompMults"}</definedName>
    <definedName name="hod" localSheetId="2" hidden="1">{#N/A,#N/A,FALSE,"TS";#N/A,#N/A,FALSE,"Combo";#N/A,#N/A,FALSE,"FAIR";#N/A,#N/A,FALSE,"RBC";#N/A,#N/A,FALSE,"xxxx";#N/A,#N/A,FALSE,"A_D";#N/A,#N/A,FALSE,"WACC";#N/A,#N/A,FALSE,"DCF";#N/A,#N/A,FALSE,"LBO";#N/A,#N/A,FALSE,"AcqMults";#N/A,#N/A,FALSE,"CompMults"}</definedName>
    <definedName name="hod" localSheetId="3"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ME" localSheetId="0" hidden="1">{#N/A,#N/A,FALSE,"Assessment";#N/A,#N/A,FALSE,"Staffing";#N/A,#N/A,FALSE,"Hires";#N/A,#N/A,FALSE,"Assumptions"}</definedName>
    <definedName name="HOME" localSheetId="1" hidden="1">{#N/A,#N/A,FALSE,"Assessment";#N/A,#N/A,FALSE,"Staffing";#N/A,#N/A,FALSE,"Hires";#N/A,#N/A,FALSE,"Assumptions"}</definedName>
    <definedName name="HOME" localSheetId="2" hidden="1">{#N/A,#N/A,FALSE,"Assessment";#N/A,#N/A,FALSE,"Staffing";#N/A,#N/A,FALSE,"Hires";#N/A,#N/A,FALSE,"Assumptions"}</definedName>
    <definedName name="HOME" localSheetId="3" hidden="1">{#N/A,#N/A,FALSE,"Assessment";#N/A,#N/A,FALSE,"Staffing";#N/A,#N/A,FALSE,"Hires";#N/A,#N/A,FALSE,"Assumptions"}</definedName>
    <definedName name="HOME" hidden="1">{#N/A,#N/A,FALSE,"Assessment";#N/A,#N/A,FALSE,"Staffing";#N/A,#N/A,FALSE,"Hires";#N/A,#N/A,FALSE,"Assumptions"}</definedName>
    <definedName name="HOMFE" localSheetId="0" hidden="1">{#N/A,#N/A,FALSE,"Assessment";#N/A,#N/A,FALSE,"Staffing";#N/A,#N/A,FALSE,"Hires";#N/A,#N/A,FALSE,"Assumptions"}</definedName>
    <definedName name="HOMFE" localSheetId="1" hidden="1">{#N/A,#N/A,FALSE,"Assessment";#N/A,#N/A,FALSE,"Staffing";#N/A,#N/A,FALSE,"Hires";#N/A,#N/A,FALSE,"Assumptions"}</definedName>
    <definedName name="HOMFE" localSheetId="2" hidden="1">{#N/A,#N/A,FALSE,"Assessment";#N/A,#N/A,FALSE,"Staffing";#N/A,#N/A,FALSE,"Hires";#N/A,#N/A,FALSE,"Assumptions"}</definedName>
    <definedName name="HOMFE" localSheetId="3" hidden="1">{#N/A,#N/A,FALSE,"Assessment";#N/A,#N/A,FALSE,"Staffing";#N/A,#N/A,FALSE,"Hires";#N/A,#N/A,FALSE,"Assumptions"}</definedName>
    <definedName name="HOMFE" hidden="1">{#N/A,#N/A,FALSE,"Assessment";#N/A,#N/A,FALSE,"Staffing";#N/A,#N/A,FALSE,"Hires";#N/A,#N/A,FALSE,"Assumptions"}</definedName>
    <definedName name="houy" localSheetId="0" hidden="1">{#N/A,#N/A,FALSE,"AD_Purchase";#N/A,#N/A,FALSE,"Credit";#N/A,#N/A,FALSE,"PF Acquisition";#N/A,#N/A,FALSE,"PF Offering"}</definedName>
    <definedName name="houy" localSheetId="1" hidden="1">{#N/A,#N/A,FALSE,"AD_Purchase";#N/A,#N/A,FALSE,"Credit";#N/A,#N/A,FALSE,"PF Acquisition";#N/A,#N/A,FALSE,"PF Offering"}</definedName>
    <definedName name="houy" localSheetId="2" hidden="1">{#N/A,#N/A,FALSE,"AD_Purchase";#N/A,#N/A,FALSE,"Credit";#N/A,#N/A,FALSE,"PF Acquisition";#N/A,#N/A,FALSE,"PF Offering"}</definedName>
    <definedName name="houy" localSheetId="3" hidden="1">{#N/A,#N/A,FALSE,"AD_Purchase";#N/A,#N/A,FALSE,"Credit";#N/A,#N/A,FALSE,"PF Acquisition";#N/A,#N/A,FALSE,"PF Offering"}</definedName>
    <definedName name="houy" hidden="1">{#N/A,#N/A,FALSE,"AD_Purchase";#N/A,#N/A,FALSE,"Credit";#N/A,#N/A,FALSE,"PF Acquisition";#N/A,#N/A,FALSE,"PF Offering"}</definedName>
    <definedName name="howareyoudoing" localSheetId="0" hidden="1">{"testysht3",#N/A,FALSE,"Sheet3"}</definedName>
    <definedName name="howareyoudoing" localSheetId="1" hidden="1">{"testysht3",#N/A,FALSE,"Sheet3"}</definedName>
    <definedName name="howareyoudoing" localSheetId="2" hidden="1">{"testysht3",#N/A,FALSE,"Sheet3"}</definedName>
    <definedName name="howareyoudoing" localSheetId="3" hidden="1">{"testysht3",#N/A,FALSE,"Sheet3"}</definedName>
    <definedName name="howareyoudoing" hidden="1">{"testysht3",#N/A,FALSE,"Sheet3"}</definedName>
    <definedName name="HPGuidance" localSheetId="0" hidden="1">{"JANRDET",#N/A,FALSE,"detail"}</definedName>
    <definedName name="HPGuidance" localSheetId="1" hidden="1">{"JANRDET",#N/A,FALSE,"detail"}</definedName>
    <definedName name="HPGuidance" localSheetId="2" hidden="1">{"JANRDET",#N/A,FALSE,"detail"}</definedName>
    <definedName name="HPGuidance" localSheetId="3" hidden="1">{"JANRDET",#N/A,FALSE,"detail"}</definedName>
    <definedName name="HPGuidance" hidden="1">{"JANRDET",#N/A,FALSE,"detail"}</definedName>
    <definedName name="io" localSheetId="0" hidden="1">{0,#N/A,FALSE,0}</definedName>
    <definedName name="io" localSheetId="1" hidden="1">{0,#N/A,FALSE,0}</definedName>
    <definedName name="io" localSheetId="2" hidden="1">{0,#N/A,FALSE,0}</definedName>
    <definedName name="io" localSheetId="3" hidden="1">{0,#N/A,FALSE,0}</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localSheetId="0" hidden="1">{"rfcjan",#N/A,FALSE,"Stats"}</definedName>
    <definedName name="k" localSheetId="1" hidden="1">{"rfcjan",#N/A,FALSE,"Stats"}</definedName>
    <definedName name="k" localSheetId="2" hidden="1">{"rfcjan",#N/A,FALSE,"Stats"}</definedName>
    <definedName name="k" localSheetId="3" hidden="1">{"rfcjan",#N/A,FALSE,"Stats"}</definedName>
    <definedName name="k" hidden="1">{"rfcjan",#N/A,FALSE,"Stats"}</definedName>
    <definedName name="KKK" localSheetId="0" hidden="1">{#N/A,#N/A,FALSE,"Assessment";#N/A,#N/A,FALSE,"Staffing";#N/A,#N/A,FALSE,"Hires";#N/A,#N/A,FALSE,"Assumptions"}</definedName>
    <definedName name="KKK" localSheetId="1" hidden="1">{#N/A,#N/A,FALSE,"Assessment";#N/A,#N/A,FALSE,"Staffing";#N/A,#N/A,FALSE,"Hires";#N/A,#N/A,FALSE,"Assumptions"}</definedName>
    <definedName name="KKK" localSheetId="2" hidden="1">{#N/A,#N/A,FALSE,"Assessment";#N/A,#N/A,FALSE,"Staffing";#N/A,#N/A,FALSE,"Hires";#N/A,#N/A,FALSE,"Assumptions"}</definedName>
    <definedName name="KKK" localSheetId="3" hidden="1">{#N/A,#N/A,FALSE,"Assessment";#N/A,#N/A,FALSE,"Staffing";#N/A,#N/A,FALSE,"Hires";#N/A,#N/A,FALSE,"Assumptions"}</definedName>
    <definedName name="KKK" hidden="1">{#N/A,#N/A,FALSE,"Assessment";#N/A,#N/A,FALSE,"Staffing";#N/A,#N/A,FALSE,"Hires";#N/A,#N/A,FALSE,"Assumptions"}</definedName>
    <definedName name="LineSupported" localSheetId="0">'[5]Pricing Employee'!$O1&gt;=Effective_Date</definedName>
    <definedName name="LineSupported" localSheetId="1">'[5]Pricing Employee'!$O1&gt;=Effective_Date</definedName>
    <definedName name="LineSupported" localSheetId="2">'[5]Pricing Employee'!$O1&gt;=Effective_Date</definedName>
    <definedName name="LineSupported" localSheetId="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localSheetId="0" hidden="1">{"rfcjan",#N/A,FALSE,"Stats"}</definedName>
    <definedName name="nad" localSheetId="1" hidden="1">{"rfcjan",#N/A,FALSE,"Stats"}</definedName>
    <definedName name="nad" localSheetId="2" hidden="1">{"rfcjan",#N/A,FALSE,"Stats"}</definedName>
    <definedName name="nad" localSheetId="3" hidden="1">{"rfcjan",#N/A,FALSE,"Stats"}</definedName>
    <definedName name="nad" hidden="1">{"rfcjan",#N/A,FALSE,"Stats"}</definedName>
    <definedName name="nameconflict" localSheetId="0" hidden="1">{"rfcjan",#N/A,FALSE,"Stats"}</definedName>
    <definedName name="nameconflict" localSheetId="1" hidden="1">{"rfcjan",#N/A,FALSE,"Stats"}</definedName>
    <definedName name="nameconflict" localSheetId="2" hidden="1">{"rfcjan",#N/A,FALSE,"Stats"}</definedName>
    <definedName name="nameconflict" localSheetId="3" hidden="1">{"rfcjan",#N/A,FALSE,"Stats"}</definedName>
    <definedName name="nameconflict" hidden="1">{"rfcjan",#N/A,FALSE,"Stats"}</definedName>
    <definedName name="new" localSheetId="0" hidden="1">{"rfcjan",#N/A,FALSE,"Stats"}</definedName>
    <definedName name="new" localSheetId="1" hidden="1">{"rfcjan",#N/A,FALSE,"Stats"}</definedName>
    <definedName name="new" localSheetId="2" hidden="1">{"rfcjan",#N/A,FALSE,"Stats"}</definedName>
    <definedName name="new" localSheetId="3" hidden="1">{"rfcjan",#N/A,FALSE,"Stats"}</definedName>
    <definedName name="new" hidden="1">{"rfcjan",#N/A,FALSE,"Stats"}</definedName>
    <definedName name="nnn" localSheetId="0" hidden="1">{#N/A,#N/A,FALSE,"Assessment";#N/A,#N/A,FALSE,"Staffing";#N/A,#N/A,FALSE,"Hires";#N/A,#N/A,FALSE,"Assumptions"}</definedName>
    <definedName name="nnn" localSheetId="1" hidden="1">{#N/A,#N/A,FALSE,"Assessment";#N/A,#N/A,FALSE,"Staffing";#N/A,#N/A,FALSE,"Hires";#N/A,#N/A,FALSE,"Assumptions"}</definedName>
    <definedName name="nnn" localSheetId="2" hidden="1">{#N/A,#N/A,FALSE,"Assessment";#N/A,#N/A,FALSE,"Staffing";#N/A,#N/A,FALSE,"Hires";#N/A,#N/A,FALSE,"Assumptions"}</definedName>
    <definedName name="nnn" localSheetId="3" hidden="1">{#N/A,#N/A,FALSE,"Assessment";#N/A,#N/A,FALSE,"Staffing";#N/A,#N/A,FALSE,"Hires";#N/A,#N/A,FALSE,"Assumptions"}</definedName>
    <definedName name="nnn" hidden="1">{#N/A,#N/A,FALSE,"Assessment";#N/A,#N/A,FALSE,"Staffing";#N/A,#N/A,FALSE,"Hires";#N/A,#N/A,FALSE,"Assumptions"}</definedName>
    <definedName name="o" localSheetId="0" hidden="1">{#N/A,#N/A,FALSE,"New Depr Sch-150% DB";#N/A,#N/A,FALSE,"Cash Flows RLP";#N/A,#N/A,FALSE,"IRR";#N/A,#N/A,FALSE,"Proforma IS";#N/A,#N/A,FALSE,"Assumptions"}</definedName>
    <definedName name="o" localSheetId="1" hidden="1">{#N/A,#N/A,FALSE,"New Depr Sch-150% DB";#N/A,#N/A,FALSE,"Cash Flows RLP";#N/A,#N/A,FALSE,"IRR";#N/A,#N/A,FALSE,"Proforma IS";#N/A,#N/A,FALSE,"Assumptions"}</definedName>
    <definedName name="o" localSheetId="2" hidden="1">{#N/A,#N/A,FALSE,"New Depr Sch-150% DB";#N/A,#N/A,FALSE,"Cash Flows RLP";#N/A,#N/A,FALSE,"IRR";#N/A,#N/A,FALSE,"Proforma IS";#N/A,#N/A,FALSE,"Assumptions"}</definedName>
    <definedName name="o" localSheetId="3" hidden="1">{#N/A,#N/A,FALSE,"New Depr Sch-150% DB";#N/A,#N/A,FALSE,"Cash Flows RLP";#N/A,#N/A,FALSE,"IRR";#N/A,#N/A,FALSE,"Proforma IS";#N/A,#N/A,FALSE,"Assumptions"}</definedName>
    <definedName name="o" hidden="1">{#N/A,#N/A,FALSE,"New Depr Sch-150% DB";#N/A,#N/A,FALSE,"Cash Flows RLP";#N/A,#N/A,FALSE,"IRR";#N/A,#N/A,FALSE,"Proforma IS";#N/A,#N/A,FALSE,"Assumptions"}</definedName>
    <definedName name="ouighou" localSheetId="0" hidden="1">{"rfcjan",#N/A,FALSE,"Stats"}</definedName>
    <definedName name="ouighou" localSheetId="1" hidden="1">{"rfcjan",#N/A,FALSE,"Stats"}</definedName>
    <definedName name="ouighou" localSheetId="2" hidden="1">{"rfcjan",#N/A,FALSE,"Stats"}</definedName>
    <definedName name="ouighou" localSheetId="3" hidden="1">{"rfcjan",#N/A,FALSE,"Stats"}</definedName>
    <definedName name="ouighou" hidden="1">{"rfcjan",#N/A,FALSE,"Stats"}</definedName>
    <definedName name="Portion">MAX(IF(ISNUMBER('[5]Pricing Employee'!$BY1),'[5]Pricing Employee'!$BY1),IF(ISNUMBER('[5]Pricing Employee'!$BZ1),'[5]Pricing Employee'!$BZ1))</definedName>
    <definedName name="_xlnm.Print_Area" localSheetId="5">'F-1 Provider Svcs DDI Costs'!$A$1:$S$26</definedName>
    <definedName name="_xlnm.Print_Area" localSheetId="6">'F-2 Provider Svcs Ops Costs'!$A$1:$Y$34</definedName>
    <definedName name="_xlnm.Print_Area" localSheetId="7">'F-3 Provider Svcs DDI Pool Cost'!$A$1:$Q$27</definedName>
    <definedName name="_xlnm.Print_Area" localSheetId="8">'F-4 Provider Svcs Ops Pool'!$A$1:$Q$35</definedName>
    <definedName name="_xlnm.Print_Area" localSheetId="9">'G-1 Provider Svcs DDI Cost'!$A$1:$S$25</definedName>
    <definedName name="_xlnm.Print_Area" localSheetId="10">'G-2 Provider Svcs Ops Cost'!$A$1:$Y$33</definedName>
    <definedName name="_xlnm.Print_Area" localSheetId="11">'G-3 Provider Svcs DDI Pool'!$A$1:$Q$27</definedName>
    <definedName name="_xlnm.Print_Area" localSheetId="12">'G-4 Provider Svcs Ops Pool'!$A$1:$Q$35</definedName>
    <definedName name="_xlnm.Print_Area" localSheetId="13">'H-1 Provider Svcs DDI Cost'!$A$1:$S$25</definedName>
    <definedName name="_xlnm.Print_Area" localSheetId="14">'H-2 Provider Svcs Ops Cost'!$A$1:$Y$34</definedName>
    <definedName name="_xlnm.Print_Area" localSheetId="15">'H-3 Provider Svcs DDI Pool'!$A$1:$Q$27</definedName>
    <definedName name="_xlnm.Print_Area" localSheetId="16">'H-4 Provider Svcs Ops Pool'!$A$1:$Q$35</definedName>
    <definedName name="_xlnm.Print_Area" localSheetId="2">'Sch C - Cost of Ops'!$A$1:$B$60</definedName>
    <definedName name="_xlnm.Print_Area" localSheetId="3">'Sch D - Enhcmt Pool Hrs'!$A$1:$B$54</definedName>
    <definedName name="_xlnm.Print_Titles" localSheetId="5">'F-1 Provider Svcs DDI Costs'!$1:$2</definedName>
    <definedName name="_xlnm.Print_Titles" localSheetId="8">'F-4 Provider Svcs Ops Pool'!$A:$B</definedName>
    <definedName name="_xlnm.Print_Titles" localSheetId="9">'G-1 Provider Svcs DDI Cost'!$1:$2</definedName>
    <definedName name="_xlnm.Print_Titles" localSheetId="12">'G-4 Provider Svcs Ops Pool'!$A:$B</definedName>
    <definedName name="_xlnm.Print_Titles" localSheetId="13">'H-1 Provider Svcs DDI Cost'!$1:$2</definedName>
    <definedName name="_xlnm.Print_Titles" localSheetId="16">'H-4 Provider Svcs Ops Pool'!$A:$B</definedName>
    <definedName name="_xlnm.Print_Titles" localSheetId="0">'Sch A - Cost Summary DDI'!#REF!</definedName>
    <definedName name="_xlnm.Print_Titles" localSheetId="1">'Sch B- DDI Pmnt Milestone'!$4:$4</definedName>
    <definedName name="_xlnm.Print_Titles" localSheetId="2">'Sch C - Cost of Ops'!$3:$3</definedName>
    <definedName name="_xlnm.Print_Titles" localSheetId="3">'Sch D - Enhcmt Pool Hrs'!$3:$3</definedName>
    <definedName name="_xlnm.Print_Titles" localSheetId="4">'Sch E - Resource Hourly Rates'!$3:$3</definedName>
    <definedName name="ProdSource">[7]Sheet1!$B$7:$B$8</definedName>
    <definedName name="q" localSheetId="0" hidden="1">{"rfcjan",#N/A,FALSE,"Stats"}</definedName>
    <definedName name="q" localSheetId="1" hidden="1">{"rfcjan",#N/A,FALSE,"Stats"}</definedName>
    <definedName name="q" localSheetId="2" hidden="1">{"rfcjan",#N/A,FALSE,"Stats"}</definedName>
    <definedName name="q" localSheetId="3" hidden="1">{"rfcjan",#N/A,FALSE,"Stats"}</definedName>
    <definedName name="q" hidden="1">{"rfcjan",#N/A,FALSE,"Stats"}</definedName>
    <definedName name="q1rename" localSheetId="0" hidden="1">{"rfcjan",#N/A,FALSE,"Stats"}</definedName>
    <definedName name="q1rename" localSheetId="1" hidden="1">{"rfcjan",#N/A,FALSE,"Stats"}</definedName>
    <definedName name="q1rename" localSheetId="2" hidden="1">{"rfcjan",#N/A,FALSE,"Stats"}</definedName>
    <definedName name="q1rename" localSheetId="3" hidden="1">{"rfcjan",#N/A,FALSE,"Stats"}</definedName>
    <definedName name="q1rename" hidden="1">{"rfcjan",#N/A,FALSE,"Stats"}</definedName>
    <definedName name="q2rename" localSheetId="0" hidden="1">{"rfcjan",#N/A,FALSE,"Stats"}</definedName>
    <definedName name="q2rename" localSheetId="1" hidden="1">{"rfcjan",#N/A,FALSE,"Stats"}</definedName>
    <definedName name="q2rename" localSheetId="2" hidden="1">{"rfcjan",#N/A,FALSE,"Stats"}</definedName>
    <definedName name="q2rename" localSheetId="3" hidden="1">{"rfcjan",#N/A,FALSE,"Stats"}</definedName>
    <definedName name="q2rename" hidden="1">{"rfcjan",#N/A,FALSE,"Stats"}</definedName>
    <definedName name="q3rename" localSheetId="0" hidden="1">{"rfcjan",#N/A,FALSE,"Stats"}</definedName>
    <definedName name="q3rename" localSheetId="1" hidden="1">{"rfcjan",#N/A,FALSE,"Stats"}</definedName>
    <definedName name="q3rename" localSheetId="2" hidden="1">{"rfcjan",#N/A,FALSE,"Stats"}</definedName>
    <definedName name="q3rename" localSheetId="3" hidden="1">{"rfcjan",#N/A,FALSE,"Stats"}</definedName>
    <definedName name="q3rename" hidden="1">{"rfcjan",#N/A,FALSE,"Stats"}</definedName>
    <definedName name="qrenam" localSheetId="0" hidden="1">{"rfcjan",#N/A,FALSE,"Stats"}</definedName>
    <definedName name="qrenam" localSheetId="1" hidden="1">{"rfcjan",#N/A,FALSE,"Stats"}</definedName>
    <definedName name="qrenam" localSheetId="2" hidden="1">{"rfcjan",#N/A,FALSE,"Stats"}</definedName>
    <definedName name="qrenam" localSheetId="3" hidden="1">{"rfcjan",#N/A,FALSE,"Stats"}</definedName>
    <definedName name="qrenam" hidden="1">{"rfcjan",#N/A,FALSE,"Stats"}</definedName>
    <definedName name="qtr1rename" localSheetId="0" hidden="1">{"rfcjan",#N/A,FALSE,"Stats"}</definedName>
    <definedName name="qtr1rename" localSheetId="1" hidden="1">{"rfcjan",#N/A,FALSE,"Stats"}</definedName>
    <definedName name="qtr1rename" localSheetId="2" hidden="1">{"rfcjan",#N/A,FALSE,"Stats"}</definedName>
    <definedName name="qtr1rename" localSheetId="3" hidden="1">{"rfcjan",#N/A,FALSE,"Stats"}</definedName>
    <definedName name="qtr1rename" hidden="1">{"rfcjan",#N/A,FALSE,"Stats"}</definedName>
    <definedName name="qtr3rename" localSheetId="0" hidden="1">{"rfcjan",#N/A,FALSE,"Stats"}</definedName>
    <definedName name="qtr3rename" localSheetId="1" hidden="1">{"rfcjan",#N/A,FALSE,"Stats"}</definedName>
    <definedName name="qtr3rename" localSheetId="2" hidden="1">{"rfcjan",#N/A,FALSE,"Stats"}</definedName>
    <definedName name="qtr3rename" localSheetId="3" hidden="1">{"rfcjan",#N/A,FALSE,"Stats"}</definedName>
    <definedName name="qtr3rename" hidden="1">{"rfcjan",#N/A,FALSE,"Stats"}</definedName>
    <definedName name="resources" localSheetId="0" hidden="1">{#N/A,#N/A,FALSE,"Assessment";#N/A,#N/A,FALSE,"Staffing";#N/A,#N/A,FALSE,"Hires";#N/A,#N/A,FALSE,"Assumptions"}</definedName>
    <definedName name="resources" localSheetId="1" hidden="1">{#N/A,#N/A,FALSE,"Assessment";#N/A,#N/A,FALSE,"Staffing";#N/A,#N/A,FALSE,"Hires";#N/A,#N/A,FALSE,"Assumptions"}</definedName>
    <definedName name="resources" localSheetId="2" hidden="1">{#N/A,#N/A,FALSE,"Assessment";#N/A,#N/A,FALSE,"Staffing";#N/A,#N/A,FALSE,"Hires";#N/A,#N/A,FALSE,"Assumptions"}</definedName>
    <definedName name="resources" localSheetId="3" hidden="1">{#N/A,#N/A,FALSE,"Assessment";#N/A,#N/A,FALSE,"Staffing";#N/A,#N/A,FALSE,"Hires";#N/A,#N/A,FALSE,"Assumptions"}</definedName>
    <definedName name="resources" hidden="1">{#N/A,#N/A,FALSE,"Assessment";#N/A,#N/A,FALSE,"Staffing";#N/A,#N/A,FALSE,"Hires";#N/A,#N/A,FALSE,"Assumptions"}</definedName>
    <definedName name="rwe" localSheetId="0" hidden="1">{#N/A,#N/A,FALSE,"Assessment";#N/A,#N/A,FALSE,"Staffing";#N/A,#N/A,FALSE,"Hires";#N/A,#N/A,FALSE,"Assumptions"}</definedName>
    <definedName name="rwe" localSheetId="1" hidden="1">{#N/A,#N/A,FALSE,"Assessment";#N/A,#N/A,FALSE,"Staffing";#N/A,#N/A,FALSE,"Hires";#N/A,#N/A,FALSE,"Assumptions"}</definedName>
    <definedName name="rwe" localSheetId="2" hidden="1">{#N/A,#N/A,FALSE,"Assessment";#N/A,#N/A,FALSE,"Staffing";#N/A,#N/A,FALSE,"Hires";#N/A,#N/A,FALSE,"Assumptions"}</definedName>
    <definedName name="rwe" localSheetId="3" hidden="1">{#N/A,#N/A,FALSE,"Assessment";#N/A,#N/A,FALSE,"Staffing";#N/A,#N/A,FALSE,"Hires";#N/A,#N/A,FALSE,"Assumptions"}</definedName>
    <definedName name="rwe" hidden="1">{#N/A,#N/A,FALSE,"Assessment";#N/A,#N/A,FALSE,"Staffing";#N/A,#N/A,FALSE,"Hires";#N/A,#N/A,FALSE,"Assumptions"}</definedName>
    <definedName name="sadf" localSheetId="0" hidden="1">{#N/A,#N/A,FALSE,"Assessment";#N/A,#N/A,FALSE,"Staffing";#N/A,#N/A,FALSE,"Hires";#N/A,#N/A,FALSE,"Assumptions"}</definedName>
    <definedName name="sadf" localSheetId="1" hidden="1">{#N/A,#N/A,FALSE,"Assessment";#N/A,#N/A,FALSE,"Staffing";#N/A,#N/A,FALSE,"Hires";#N/A,#N/A,FALSE,"Assumptions"}</definedName>
    <definedName name="sadf" localSheetId="2" hidden="1">{#N/A,#N/A,FALSE,"Assessment";#N/A,#N/A,FALSE,"Staffing";#N/A,#N/A,FALSE,"Hires";#N/A,#N/A,FALSE,"Assumptions"}</definedName>
    <definedName name="sadf" localSheetId="3" hidden="1">{#N/A,#N/A,FALSE,"Assessment";#N/A,#N/A,FALSE,"Staffing";#N/A,#N/A,FALSE,"Hires";#N/A,#N/A,FALSE,"Assumptions"}</definedName>
    <definedName name="sadf" hidden="1">{#N/A,#N/A,FALSE,"Assessment";#N/A,#N/A,FALSE,"Staffing";#N/A,#N/A,FALSE,"Hires";#N/A,#N/A,FALSE,"Assumptions"}</definedName>
    <definedName name="sd" localSheetId="0" hidden="1">{#N/A,#N/A,FALSE,"Membership";#N/A,#N/A,FALSE,"Membership cont";#N/A,#N/A,FALSE,"Info Source";#N/A,#N/A,FALSE,"Referral Source";#N/A,#N/A,FALSE,"Presenting";#N/A,#N/A,FALSE,"Case Disposition";#N/A,#N/A,FALSE,"Assessed";#N/A,#N/A,FALSE,"Telephone"}</definedName>
    <definedName name="sd" localSheetId="1" hidden="1">{#N/A,#N/A,FALSE,"Membership";#N/A,#N/A,FALSE,"Membership cont";#N/A,#N/A,FALSE,"Info Source";#N/A,#N/A,FALSE,"Referral Source";#N/A,#N/A,FALSE,"Presenting";#N/A,#N/A,FALSE,"Case Disposition";#N/A,#N/A,FALSE,"Assessed";#N/A,#N/A,FALSE,"Telephone"}</definedName>
    <definedName name="sd" localSheetId="2" hidden="1">{#N/A,#N/A,FALSE,"Membership";#N/A,#N/A,FALSE,"Membership cont";#N/A,#N/A,FALSE,"Info Source";#N/A,#N/A,FALSE,"Referral Source";#N/A,#N/A,FALSE,"Presenting";#N/A,#N/A,FALSE,"Case Disposition";#N/A,#N/A,FALSE,"Assessed";#N/A,#N/A,FALSE,"Telephone"}</definedName>
    <definedName name="sd" localSheetId="3" hidden="1">{#N/A,#N/A,FALSE,"Membership";#N/A,#N/A,FALSE,"Membership cont";#N/A,#N/A,FALSE,"Info Source";#N/A,#N/A,FALSE,"Referral Source";#N/A,#N/A,FALSE,"Presenting";#N/A,#N/A,FALSE,"Case Disposition";#N/A,#N/A,FALSE,"Assessed";#N/A,#N/A,FALSE,"Telephone"}</definedName>
    <definedName name="sd" hidden="1">{#N/A,#N/A,FALSE,"Membership";#N/A,#N/A,FALSE,"Membership cont";#N/A,#N/A,FALSE,"Info Source";#N/A,#N/A,FALSE,"Referral Source";#N/A,#N/A,FALSE,"Presenting";#N/A,#N/A,FALSE,"Case Disposition";#N/A,#N/A,FALSE,"Assessed";#N/A,#N/A,FALSE,"Telephone"}</definedName>
    <definedName name="sdf" localSheetId="0"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 localSheetId="1"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 localSheetId="2"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 localSheetId="3"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localSheetId="0" hidden="1">{#N/A,#N/A,FALSE,"TS";#N/A,#N/A,FALSE,"Combo";#N/A,#N/A,FALSE,"FAIR";#N/A,#N/A,FALSE,"RBC";#N/A,#N/A,FALSE,"xxxx";#N/A,#N/A,FALSE,"A_D";#N/A,#N/A,FALSE,"WACC";#N/A,#N/A,FALSE,"DCF";#N/A,#N/A,FALSE,"LBO";#N/A,#N/A,FALSE,"AcqMults";#N/A,#N/A,FALSE,"CompMults"}</definedName>
    <definedName name="sdfaw" localSheetId="1" hidden="1">{#N/A,#N/A,FALSE,"TS";#N/A,#N/A,FALSE,"Combo";#N/A,#N/A,FALSE,"FAIR";#N/A,#N/A,FALSE,"RBC";#N/A,#N/A,FALSE,"xxxx";#N/A,#N/A,FALSE,"A_D";#N/A,#N/A,FALSE,"WACC";#N/A,#N/A,FALSE,"DCF";#N/A,#N/A,FALSE,"LBO";#N/A,#N/A,FALSE,"AcqMults";#N/A,#N/A,FALSE,"CompMults"}</definedName>
    <definedName name="sdfaw" localSheetId="2" hidden="1">{#N/A,#N/A,FALSE,"TS";#N/A,#N/A,FALSE,"Combo";#N/A,#N/A,FALSE,"FAIR";#N/A,#N/A,FALSE,"RBC";#N/A,#N/A,FALSE,"xxxx";#N/A,#N/A,FALSE,"A_D";#N/A,#N/A,FALSE,"WACC";#N/A,#N/A,FALSE,"DCF";#N/A,#N/A,FALSE,"LBO";#N/A,#N/A,FALSE,"AcqMults";#N/A,#N/A,FALSE,"CompMults"}</definedName>
    <definedName name="sdfaw" localSheetId="3" hidden="1">{#N/A,#N/A,FALSE,"TS";#N/A,#N/A,FALSE,"Combo";#N/A,#N/A,FALSE,"FAIR";#N/A,#N/A,FALSE,"RBC";#N/A,#N/A,FALSE,"xxxx";#N/A,#N/A,FALSE,"A_D";#N/A,#N/A,FALSE,"WACC";#N/A,#N/A,FALSE,"DCF";#N/A,#N/A,FALSE,"LBO";#N/A,#N/A,FALSE,"AcqMults";#N/A,#N/A,FALSE,"CompMults"}</definedName>
    <definedName name="sdfaw" hidden="1">{#N/A,#N/A,FALSE,"TS";#N/A,#N/A,FALSE,"Combo";#N/A,#N/A,FALSE,"FAIR";#N/A,#N/A,FALSE,"RBC";#N/A,#N/A,FALSE,"xxxx";#N/A,#N/A,FALSE,"A_D";#N/A,#N/A,FALSE,"WACC";#N/A,#N/A,FALSE,"DCF";#N/A,#N/A,FALSE,"LBO";#N/A,#N/A,FALSE,"AcqMults";#N/A,#N/A,FALSE,"CompMults"}</definedName>
    <definedName name="sdg" localSheetId="0" hidden="1">{#N/A,#N/A,FALSE,"Telephone";#N/A,#N/A,FALSE,"Assessed (2)";#N/A,#N/A,FALSE,"Benefit Utilization";#N/A,#N/A,FALSE,"Case Disposition (2)";#N/A,#N/A,FALSE,"Presenting (2)";#N/A,#N/A,FALSE,"Referral Source";#N/A,#N/A,FALSE,"Info Source";#N/A,#N/A,FALSE,"Membership cont";#N/A,#N/A,FALSE,"Membership";#N/A,#N/A,FALSE,"Contents ";#N/A,#N/A,FALSE,"Cover Sheet"}</definedName>
    <definedName name="sdg" localSheetId="1" hidden="1">{#N/A,#N/A,FALSE,"Telephone";#N/A,#N/A,FALSE,"Assessed (2)";#N/A,#N/A,FALSE,"Benefit Utilization";#N/A,#N/A,FALSE,"Case Disposition (2)";#N/A,#N/A,FALSE,"Presenting (2)";#N/A,#N/A,FALSE,"Referral Source";#N/A,#N/A,FALSE,"Info Source";#N/A,#N/A,FALSE,"Membership cont";#N/A,#N/A,FALSE,"Membership";#N/A,#N/A,FALSE,"Contents ";#N/A,#N/A,FALSE,"Cover Sheet"}</definedName>
    <definedName name="sdg" localSheetId="2" hidden="1">{#N/A,#N/A,FALSE,"Telephone";#N/A,#N/A,FALSE,"Assessed (2)";#N/A,#N/A,FALSE,"Benefit Utilization";#N/A,#N/A,FALSE,"Case Disposition (2)";#N/A,#N/A,FALSE,"Presenting (2)";#N/A,#N/A,FALSE,"Referral Source";#N/A,#N/A,FALSE,"Info Source";#N/A,#N/A,FALSE,"Membership cont";#N/A,#N/A,FALSE,"Membership";#N/A,#N/A,FALSE,"Contents ";#N/A,#N/A,FALSE,"Cover Sheet"}</definedName>
    <definedName name="sdg" localSheetId="3" hidden="1">{#N/A,#N/A,FALSE,"Telephone";#N/A,#N/A,FALSE,"Assessed (2)";#N/A,#N/A,FALSE,"Benefit Utilization";#N/A,#N/A,FALSE,"Case Disposition (2)";#N/A,#N/A,FALSE,"Presenting (2)";#N/A,#N/A,FALSE,"Referral Source";#N/A,#N/A,FALSE,"Info Source";#N/A,#N/A,FALSE,"Membership cont";#N/A,#N/A,FALSE,"Membership";#N/A,#N/A,FALSE,"Contents ";#N/A,#N/A,FALSE,"Cover Sheet"}</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localSheetId="0" hidden="1">{#N/A,#N/A,FALSE,"Telephone";#N/A,#N/A,FALSE,"Assessed (2)";#N/A,#N/A,FALSE,"Benefit Utilization";#N/A,#N/A,FALSE,"Case Disposition (2)";#N/A,#N/A,FALSE,"Presenting (2)";#N/A,#N/A,FALSE,"Referral Source";#N/A,#N/A,FALSE,"Info Source";#N/A,#N/A,FALSE,"Membership cont";#N/A,#N/A,FALSE,"Membership";#N/A,#N/A,FALSE,"Contents ";#N/A,#N/A,FALSE,"Cover Sheet"}</definedName>
    <definedName name="sdgf" localSheetId="1" hidden="1">{#N/A,#N/A,FALSE,"Telephone";#N/A,#N/A,FALSE,"Assessed (2)";#N/A,#N/A,FALSE,"Benefit Utilization";#N/A,#N/A,FALSE,"Case Disposition (2)";#N/A,#N/A,FALSE,"Presenting (2)";#N/A,#N/A,FALSE,"Referral Source";#N/A,#N/A,FALSE,"Info Source";#N/A,#N/A,FALSE,"Membership cont";#N/A,#N/A,FALSE,"Membership";#N/A,#N/A,FALSE,"Contents ";#N/A,#N/A,FALSE,"Cover Sheet"}</definedName>
    <definedName name="sdgf" localSheetId="2" hidden="1">{#N/A,#N/A,FALSE,"Telephone";#N/A,#N/A,FALSE,"Assessed (2)";#N/A,#N/A,FALSE,"Benefit Utilization";#N/A,#N/A,FALSE,"Case Disposition (2)";#N/A,#N/A,FALSE,"Presenting (2)";#N/A,#N/A,FALSE,"Referral Source";#N/A,#N/A,FALSE,"Info Source";#N/A,#N/A,FALSE,"Membership cont";#N/A,#N/A,FALSE,"Membership";#N/A,#N/A,FALSE,"Contents ";#N/A,#N/A,FALSE,"Cover Sheet"}</definedName>
    <definedName name="sdgf" localSheetId="3"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localSheetId="0" hidden="1">{#N/A,#N/A,FALSE,"Membership";#N/A,#N/A,FALSE,"Membership cont";#N/A,#N/A,FALSE,"Info Source";#N/A,#N/A,FALSE,"Referral Source";#N/A,#N/A,FALSE,"Presenting";#N/A,#N/A,FALSE,"Case Disposition";#N/A,#N/A,FALSE,"Assessed";#N/A,#N/A,FALSE,"Telephone"}</definedName>
    <definedName name="sdwe" localSheetId="1" hidden="1">{#N/A,#N/A,FALSE,"Membership";#N/A,#N/A,FALSE,"Membership cont";#N/A,#N/A,FALSE,"Info Source";#N/A,#N/A,FALSE,"Referral Source";#N/A,#N/A,FALSE,"Presenting";#N/A,#N/A,FALSE,"Case Disposition";#N/A,#N/A,FALSE,"Assessed";#N/A,#N/A,FALSE,"Telephone"}</definedName>
    <definedName name="sdwe" localSheetId="2" hidden="1">{#N/A,#N/A,FALSE,"Membership";#N/A,#N/A,FALSE,"Membership cont";#N/A,#N/A,FALSE,"Info Source";#N/A,#N/A,FALSE,"Referral Source";#N/A,#N/A,FALSE,"Presenting";#N/A,#N/A,FALSE,"Case Disposition";#N/A,#N/A,FALSE,"Assessed";#N/A,#N/A,FALSE,"Telephone"}</definedName>
    <definedName name="sdwe" localSheetId="3" hidden="1">{#N/A,#N/A,FALSE,"Membership";#N/A,#N/A,FALSE,"Membership cont";#N/A,#N/A,FALSE,"Info Source";#N/A,#N/A,FALSE,"Referral Source";#N/A,#N/A,FALSE,"Presenting";#N/A,#N/A,FALSE,"Case Disposition";#N/A,#N/A,FALSE,"Assessed";#N/A,#N/A,FALSE,"Telephone"}</definedName>
    <definedName name="sdwe" hidden="1">{#N/A,#N/A,FALSE,"Membership";#N/A,#N/A,FALSE,"Membership cont";#N/A,#N/A,FALSE,"Info Source";#N/A,#N/A,FALSE,"Referral Source";#N/A,#N/A,FALSE,"Presenting";#N/A,#N/A,FALSE,"Case Disposition";#N/A,#N/A,FALSE,"Assessed";#N/A,#N/A,FALSE,"Telephone"}</definedName>
    <definedName name="staffing2" localSheetId="0" hidden="1">{#N/A,#N/A,FALSE,"Assessment";#N/A,#N/A,FALSE,"Staffing";#N/A,#N/A,FALSE,"Hires";#N/A,#N/A,FALSE,"Assumptions"}</definedName>
    <definedName name="staffing2" localSheetId="1" hidden="1">{#N/A,#N/A,FALSE,"Assessment";#N/A,#N/A,FALSE,"Staffing";#N/A,#N/A,FALSE,"Hires";#N/A,#N/A,FALSE,"Assumptions"}</definedName>
    <definedName name="staffing2" localSheetId="2" hidden="1">{#N/A,#N/A,FALSE,"Assessment";#N/A,#N/A,FALSE,"Staffing";#N/A,#N/A,FALSE,"Hires";#N/A,#N/A,FALSE,"Assumptions"}</definedName>
    <definedName name="staffing2" localSheetId="3" hidden="1">{#N/A,#N/A,FALSE,"Assessment";#N/A,#N/A,FALSE,"Staffing";#N/A,#N/A,FALSE,"Hires";#N/A,#N/A,FALSE,"Assumptions"}</definedName>
    <definedName name="staffing2" hidden="1">{#N/A,#N/A,FALSE,"Assessment";#N/A,#N/A,FALSE,"Staffing";#N/A,#N/A,FALSE,"Hires";#N/A,#N/A,FALSE,"Assumptions"}</definedName>
    <definedName name="Staffing3" localSheetId="0" hidden="1">{#N/A,#N/A,FALSE,"Assessment";#N/A,#N/A,FALSE,"Staffing";#N/A,#N/A,FALSE,"Hires";#N/A,#N/A,FALSE,"Assumptions"}</definedName>
    <definedName name="Staffing3" localSheetId="1" hidden="1">{#N/A,#N/A,FALSE,"Assessment";#N/A,#N/A,FALSE,"Staffing";#N/A,#N/A,FALSE,"Hires";#N/A,#N/A,FALSE,"Assumptions"}</definedName>
    <definedName name="Staffing3" localSheetId="2" hidden="1">{#N/A,#N/A,FALSE,"Assessment";#N/A,#N/A,FALSE,"Staffing";#N/A,#N/A,FALSE,"Hires";#N/A,#N/A,FALSE,"Assumptions"}</definedName>
    <definedName name="Staffing3" localSheetId="3" hidden="1">{#N/A,#N/A,FALSE,"Assessment";#N/A,#N/A,FALSE,"Staffing";#N/A,#N/A,FALSE,"Hires";#N/A,#N/A,FALSE,"Assumptions"}</definedName>
    <definedName name="Staffing3" hidden="1">{#N/A,#N/A,FALSE,"Assessment";#N/A,#N/A,FALSE,"Staffing";#N/A,#N/A,FALSE,"Hires";#N/A,#N/A,FALSE,"Assumptions"}</definedName>
    <definedName name="Start72">#REF!</definedName>
    <definedName name="Start73">#REF!</definedName>
    <definedName name="Start78" localSheetId="0">#REF!</definedName>
    <definedName name="Start78" localSheetId="1">#REF!</definedName>
    <definedName name="Start78" localSheetId="2">#REF!</definedName>
    <definedName name="Start78" localSheetId="3">#REF!</definedName>
    <definedName name="Start78">#REF!</definedName>
    <definedName name="Start79" localSheetId="0">#REF!</definedName>
    <definedName name="Start79" localSheetId="1">#REF!</definedName>
    <definedName name="Start79" localSheetId="2">#REF!</definedName>
    <definedName name="Start79" localSheetId="3">#REF!</definedName>
    <definedName name="Start79">#REF!</definedName>
    <definedName name="Start80">#REF!</definedName>
    <definedName name="Start81">#REF!</definedName>
    <definedName name="SUMMARY_BOOK" localSheetId="0" hidden="1">{"page1",#N/A,FALSE,"GIRLBO";"page2",#N/A,FALSE,"GIRLBO";"page3",#N/A,FALSE,"GIRLBO";"page4",#N/A,FALSE,"GIRLBO";"page5",#N/A,FALSE,"GIRLBO"}</definedName>
    <definedName name="SUMMARY_BOOK" localSheetId="1" hidden="1">{"page1",#N/A,FALSE,"GIRLBO";"page2",#N/A,FALSE,"GIRLBO";"page3",#N/A,FALSE,"GIRLBO";"page4",#N/A,FALSE,"GIRLBO";"page5",#N/A,FALSE,"GIRLBO"}</definedName>
    <definedName name="SUMMARY_BOOK" localSheetId="2" hidden="1">{"page1",#N/A,FALSE,"GIRLBO";"page2",#N/A,FALSE,"GIRLBO";"page3",#N/A,FALSE,"GIRLBO";"page4",#N/A,FALSE,"GIRLBO";"page5",#N/A,FALSE,"GIRLBO"}</definedName>
    <definedName name="SUMMARY_BOOK" localSheetId="3" hidden="1">{"page1",#N/A,FALSE,"GIRLBO";"page2",#N/A,FALSE,"GIRLBO";"page3",#N/A,FALSE,"GIRLBO";"page4",#N/A,FALSE,"GIRLBO";"page5",#N/A,FALSE,"GIRLBO"}</definedName>
    <definedName name="SUMMARY_BOOK" hidden="1">{"page1",#N/A,FALSE,"GIRLBO";"page2",#N/A,FALSE,"GIRLBO";"page3",#N/A,FALSE,"GIRLBO";"page4",#N/A,FALSE,"GIRLBO";"page5",#N/A,FALSE,"GIRLBO"}</definedName>
    <definedName name="suzan" localSheetId="0" hidden="1">{"testysht3",#N/A,FALSE,"Sheet3"}</definedName>
    <definedName name="suzan" localSheetId="1" hidden="1">{"testysht3",#N/A,FALSE,"Sheet3"}</definedName>
    <definedName name="suzan" localSheetId="2" hidden="1">{"testysht3",#N/A,FALSE,"Sheet3"}</definedName>
    <definedName name="suzan" localSheetId="3" hidden="1">{"testysht3",#N/A,FALSE,"Sheet3"}</definedName>
    <definedName name="suzan" hidden="1">{"testysht3",#N/A,FALSE,"Sheet3"}</definedName>
    <definedName name="t" localSheetId="0" hidden="1">{"rfcjan",#N/A,FALSE,"Stats"}</definedName>
    <definedName name="t" localSheetId="1" hidden="1">{"rfcjan",#N/A,FALSE,"Stats"}</definedName>
    <definedName name="t" localSheetId="2" hidden="1">{"rfcjan",#N/A,FALSE,"Stats"}</definedName>
    <definedName name="t" localSheetId="3" hidden="1">{"rfcjan",#N/A,FALSE,"Stats"}</definedName>
    <definedName name="t" hidden="1">{"rfcjan",#N/A,FALSE,"Stats"}</definedName>
    <definedName name="temp" localSheetId="0" hidden="1">{"rfcjan",#N/A,FALSE,"Stats"}</definedName>
    <definedName name="temp" localSheetId="1" hidden="1">{"rfcjan",#N/A,FALSE,"Stats"}</definedName>
    <definedName name="temp" localSheetId="2" hidden="1">{"rfcjan",#N/A,FALSE,"Stats"}</definedName>
    <definedName name="temp" localSheetId="3" hidden="1">{"rfcjan",#N/A,FALSE,"Stats"}</definedName>
    <definedName name="temp" hidden="1">{"rfcjan",#N/A,FALSE,"Stats"}</definedName>
    <definedName name="Temp_2" localSheetId="0" hidden="1">{#N/A,#N/A,FALSE,"Assessment";#N/A,#N/A,FALSE,"Staffing";#N/A,#N/A,FALSE,"Hires";#N/A,#N/A,FALSE,"Assumptions"}</definedName>
    <definedName name="Temp_2" localSheetId="1" hidden="1">{#N/A,#N/A,FALSE,"Assessment";#N/A,#N/A,FALSE,"Staffing";#N/A,#N/A,FALSE,"Hires";#N/A,#N/A,FALSE,"Assumptions"}</definedName>
    <definedName name="Temp_2" localSheetId="2" hidden="1">{#N/A,#N/A,FALSE,"Assessment";#N/A,#N/A,FALSE,"Staffing";#N/A,#N/A,FALSE,"Hires";#N/A,#N/A,FALSE,"Assumptions"}</definedName>
    <definedName name="Temp_2" localSheetId="3" hidden="1">{#N/A,#N/A,FALSE,"Assessment";#N/A,#N/A,FALSE,"Staffing";#N/A,#N/A,FALSE,"Hires";#N/A,#N/A,FALSE,"Assumptions"}</definedName>
    <definedName name="Temp_2" hidden="1">{#N/A,#N/A,FALSE,"Assessment";#N/A,#N/A,FALSE,"Staffing";#N/A,#N/A,FALSE,"Hires";#N/A,#N/A,FALSE,"Assumptions"}</definedName>
    <definedName name="Temp_3" localSheetId="0" hidden="1">{#N/A,#N/A,FALSE,"Assessment";#N/A,#N/A,FALSE,"Staffing";#N/A,#N/A,FALSE,"Hires";#N/A,#N/A,FALSE,"Assumptions"}</definedName>
    <definedName name="Temp_3" localSheetId="1" hidden="1">{#N/A,#N/A,FALSE,"Assessment";#N/A,#N/A,FALSE,"Staffing";#N/A,#N/A,FALSE,"Hires";#N/A,#N/A,FALSE,"Assumptions"}</definedName>
    <definedName name="Temp_3" localSheetId="2" hidden="1">{#N/A,#N/A,FALSE,"Assessment";#N/A,#N/A,FALSE,"Staffing";#N/A,#N/A,FALSE,"Hires";#N/A,#N/A,FALSE,"Assumptions"}</definedName>
    <definedName name="Temp_3" localSheetId="3" hidden="1">{#N/A,#N/A,FALSE,"Assessment";#N/A,#N/A,FALSE,"Staffing";#N/A,#N/A,FALSE,"Hires";#N/A,#N/A,FALSE,"Assumptions"}</definedName>
    <definedName name="Temp_3" hidden="1">{#N/A,#N/A,FALSE,"Assessment";#N/A,#N/A,FALSE,"Staffing";#N/A,#N/A,FALSE,"Hires";#N/A,#N/A,FALSE,"Assumptions"}</definedName>
    <definedName name="test3" localSheetId="0" hidden="1">{#N/A,#N/A,FALSE,"Membership";#N/A,#N/A,FALSE,"Membership cont";#N/A,#N/A,FALSE,"Info Source";#N/A,#N/A,FALSE,"Referral Source";#N/A,#N/A,FALSE,"Presenting";#N/A,#N/A,FALSE,"Case Disposition";#N/A,#N/A,FALSE,"Assessed";#N/A,#N/A,FALSE,"Telephone"}</definedName>
    <definedName name="test3" localSheetId="1" hidden="1">{#N/A,#N/A,FALSE,"Membership";#N/A,#N/A,FALSE,"Membership cont";#N/A,#N/A,FALSE,"Info Source";#N/A,#N/A,FALSE,"Referral Source";#N/A,#N/A,FALSE,"Presenting";#N/A,#N/A,FALSE,"Case Disposition";#N/A,#N/A,FALSE,"Assessed";#N/A,#N/A,FALSE,"Telephone"}</definedName>
    <definedName name="test3" localSheetId="2" hidden="1">{#N/A,#N/A,FALSE,"Membership";#N/A,#N/A,FALSE,"Membership cont";#N/A,#N/A,FALSE,"Info Source";#N/A,#N/A,FALSE,"Referral Source";#N/A,#N/A,FALSE,"Presenting";#N/A,#N/A,FALSE,"Case Disposition";#N/A,#N/A,FALSE,"Assessed";#N/A,#N/A,FALSE,"Telephone"}</definedName>
    <definedName name="test3" localSheetId="3" hidden="1">{#N/A,#N/A,FALSE,"Membership";#N/A,#N/A,FALSE,"Membership cont";#N/A,#N/A,FALSE,"Info Source";#N/A,#N/A,FALSE,"Referral Source";#N/A,#N/A,FALSE,"Presenting";#N/A,#N/A,FALSE,"Case Disposition";#N/A,#N/A,FALSE,"Assessed";#N/A,#N/A,FALSE,"Telephone"}</definedName>
    <definedName name="test3" hidden="1">{#N/A,#N/A,FALSE,"Membership";#N/A,#N/A,FALSE,"Membership cont";#N/A,#N/A,FALSE,"Info Source";#N/A,#N/A,FALSE,"Referral Source";#N/A,#N/A,FALSE,"Presenting";#N/A,#N/A,FALSE,"Case Disposition";#N/A,#N/A,FALSE,"Assessed";#N/A,#N/A,FALSE,"Telephone"}</definedName>
    <definedName name="Tmp" localSheetId="0" hidden="1">{"JANRDET",#N/A,FALSE,"detail"}</definedName>
    <definedName name="Tmp" localSheetId="1" hidden="1">{"JANRDET",#N/A,FALSE,"detail"}</definedName>
    <definedName name="Tmp" localSheetId="2" hidden="1">{"JANRDET",#N/A,FALSE,"detail"}</definedName>
    <definedName name="Tmp" localSheetId="3" hidden="1">{"JANRDET",#N/A,FALSE,"detail"}</definedName>
    <definedName name="Tmp" hidden="1">{"JANRDET",#N/A,FALSE,"detail"}</definedName>
    <definedName name="TotalDiscount">IF(ISNUMBER('[5]Pricing Employee'!$AJ1),'[5]Pricing Employee'!$AJ1,0)+IF(ISNUMBER('[5]Pricing Employee'!$AI1),'[5]Pricing Employee'!$AI1,0)</definedName>
    <definedName name="wer" localSheetId="0" hidden="1">{#N/A,#N/A,FALSE,"TS";#N/A,#N/A,FALSE,"Combo";#N/A,#N/A,FALSE,"FAIR";#N/A,#N/A,FALSE,"RBC";#N/A,#N/A,FALSE,"xxxx";#N/A,#N/A,FALSE,"A_D";#N/A,#N/A,FALSE,"WACC";#N/A,#N/A,FALSE,"DCF";#N/A,#N/A,FALSE,"LBO";#N/A,#N/A,FALSE,"AcqMults";#N/A,#N/A,FALSE,"CompMults"}</definedName>
    <definedName name="wer" localSheetId="1" hidden="1">{#N/A,#N/A,FALSE,"TS";#N/A,#N/A,FALSE,"Combo";#N/A,#N/A,FALSE,"FAIR";#N/A,#N/A,FALSE,"RBC";#N/A,#N/A,FALSE,"xxxx";#N/A,#N/A,FALSE,"A_D";#N/A,#N/A,FALSE,"WACC";#N/A,#N/A,FALSE,"DCF";#N/A,#N/A,FALSE,"LBO";#N/A,#N/A,FALSE,"AcqMults";#N/A,#N/A,FALSE,"CompMults"}</definedName>
    <definedName name="wer" localSheetId="2" hidden="1">{#N/A,#N/A,FALSE,"TS";#N/A,#N/A,FALSE,"Combo";#N/A,#N/A,FALSE,"FAIR";#N/A,#N/A,FALSE,"RBC";#N/A,#N/A,FALSE,"xxxx";#N/A,#N/A,FALSE,"A_D";#N/A,#N/A,FALSE,"WACC";#N/A,#N/A,FALSE,"DCF";#N/A,#N/A,FALSE,"LBO";#N/A,#N/A,FALSE,"AcqMults";#N/A,#N/A,FALSE,"CompMults"}</definedName>
    <definedName name="wer" localSheetId="3" hidden="1">{#N/A,#N/A,FALSE,"TS";#N/A,#N/A,FALSE,"Combo";#N/A,#N/A,FALSE,"FAIR";#N/A,#N/A,FALSE,"RBC";#N/A,#N/A,FALSE,"xxxx";#N/A,#N/A,FALSE,"A_D";#N/A,#N/A,FALSE,"WACC";#N/A,#N/A,FALSE,"DCF";#N/A,#N/A,FALSE,"LBO";#N/A,#N/A,FALSE,"AcqMults";#N/A,#N/A,FALSE,"CompMults"}</definedName>
    <definedName name="wer" hidden="1">{#N/A,#N/A,FALSE,"TS";#N/A,#N/A,FALSE,"Combo";#N/A,#N/A,FALSE,"FAIR";#N/A,#N/A,FALSE,"RBC";#N/A,#N/A,FALSE,"xxxx";#N/A,#N/A,FALSE,"A_D";#N/A,#N/A,FALSE,"WACC";#N/A,#N/A,FALSE,"DCF";#N/A,#N/A,FALSE,"LBO";#N/A,#N/A,FALSE,"AcqMults";#N/A,#N/A,FALSE,"CompMults"}</definedName>
    <definedName name="werasfd" localSheetId="0" hidden="1">{#N/A,#N/A,FALSE,"Assessment";#N/A,#N/A,FALSE,"Staffing";#N/A,#N/A,FALSE,"Hires";#N/A,#N/A,FALSE,"Assumptions"}</definedName>
    <definedName name="werasfd" localSheetId="1" hidden="1">{#N/A,#N/A,FALSE,"Assessment";#N/A,#N/A,FALSE,"Staffing";#N/A,#N/A,FALSE,"Hires";#N/A,#N/A,FALSE,"Assumptions"}</definedName>
    <definedName name="werasfd" localSheetId="2" hidden="1">{#N/A,#N/A,FALSE,"Assessment";#N/A,#N/A,FALSE,"Staffing";#N/A,#N/A,FALSE,"Hires";#N/A,#N/A,FALSE,"Assumptions"}</definedName>
    <definedName name="werasfd" localSheetId="3" hidden="1">{#N/A,#N/A,FALSE,"Assessment";#N/A,#N/A,FALSE,"Staffing";#N/A,#N/A,FALSE,"Hires";#N/A,#N/A,FALSE,"Assumptions"}</definedName>
    <definedName name="werasfd" hidden="1">{#N/A,#N/A,FALSE,"Assessment";#N/A,#N/A,FALSE,"Staffing";#N/A,#N/A,FALSE,"Hires";#N/A,#N/A,FALSE,"Assumptions"}</definedName>
    <definedName name="wjg" localSheetId="0" hidden="1">{"rfcjan",#N/A,FALSE,"Stats"}</definedName>
    <definedName name="wjg" localSheetId="1" hidden="1">{"rfcjan",#N/A,FALSE,"Stats"}</definedName>
    <definedName name="wjg" localSheetId="2" hidden="1">{"rfcjan",#N/A,FALSE,"Stats"}</definedName>
    <definedName name="wjg" localSheetId="3" hidden="1">{"rfcjan",#N/A,FALSE,"Stats"}</definedName>
    <definedName name="wjg" hidden="1">{"rfcjan",#N/A,FALSE,"Stats"}</definedName>
    <definedName name="wrb2rename" localSheetId="0" hidden="1">{"rfcjan",#N/A,FALSE,"Stats"}</definedName>
    <definedName name="wrb2rename" localSheetId="1" hidden="1">{"rfcjan",#N/A,FALSE,"Stats"}</definedName>
    <definedName name="wrb2rename" localSheetId="2" hidden="1">{"rfcjan",#N/A,FALSE,"Stats"}</definedName>
    <definedName name="wrb2rename" localSheetId="3" hidden="1">{"rfcjan",#N/A,FALSE,"Stats"}</definedName>
    <definedName name="wrb2rename" hidden="1">{"rfcjan",#N/A,FALSE,"Stats"}</definedName>
    <definedName name="wrkbk2" localSheetId="0" hidden="1">{"rfcjan",#N/A,FALSE,"Stats"}</definedName>
    <definedName name="wrkbk2" localSheetId="1" hidden="1">{"rfcjan",#N/A,FALSE,"Stats"}</definedName>
    <definedName name="wrkbk2" localSheetId="2" hidden="1">{"rfcjan",#N/A,FALSE,"Stats"}</definedName>
    <definedName name="wrkbk2" localSheetId="3" hidden="1">{"rfcjan",#N/A,FALSE,"Stats"}</definedName>
    <definedName name="wrkbk2" hidden="1">{"rfcjan",#N/A,FALSE,"Stats"}</definedName>
    <definedName name="wrkbk2rename" localSheetId="0" hidden="1">{"rfcjan",#N/A,FALSE,"Stats"}</definedName>
    <definedName name="wrkbk2rename" localSheetId="1" hidden="1">{"rfcjan",#N/A,FALSE,"Stats"}</definedName>
    <definedName name="wrkbk2rename" localSheetId="2" hidden="1">{"rfcjan",#N/A,FALSE,"Stats"}</definedName>
    <definedName name="wrkbk2rename" localSheetId="3" hidden="1">{"rfcjan",#N/A,FALSE,"Stats"}</definedName>
    <definedName name="wrkbk2rename" hidden="1">{"rfcjan",#N/A,FALSE,"Stats"}</definedName>
    <definedName name="wrn.2000._.Budget." localSheetId="0"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 localSheetId="1"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 localSheetId="2"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 localSheetId="3"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localSheetId="0"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2000._.Budget._.Short." localSheetId="1"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2000._.Budget._.Short." localSheetId="2"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2000._.Budget._.Short." localSheetId="3"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nnual." localSheetId="0"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Annual." localSheetId="1"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Annual." localSheetId="2"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Annual." localSheetId="3"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localSheetId="0" hidden="1">{#N/A,#N/A,FALSE,"New Depr Sch-150% DB";#N/A,#N/A,FALSE,"Cash Flows RLP";#N/A,#N/A,FALSE,"IRR";#N/A,#N/A,FALSE,"Proforma IS";#N/A,#N/A,FALSE,"Assumptions"}</definedName>
    <definedName name="wrn.Basic._.Report." localSheetId="1" hidden="1">{#N/A,#N/A,FALSE,"New Depr Sch-150% DB";#N/A,#N/A,FALSE,"Cash Flows RLP";#N/A,#N/A,FALSE,"IRR";#N/A,#N/A,FALSE,"Proforma IS";#N/A,#N/A,FALSE,"Assumptions"}</definedName>
    <definedName name="wrn.Basic._.Report." localSheetId="2" hidden="1">{#N/A,#N/A,FALSE,"New Depr Sch-150% DB";#N/A,#N/A,FALSE,"Cash Flows RLP";#N/A,#N/A,FALSE,"IRR";#N/A,#N/A,FALSE,"Proforma IS";#N/A,#N/A,FALSE,"Assumptions"}</definedName>
    <definedName name="wrn.Basic._.Report." localSheetId="3"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2"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localSheetId="0" hidden="1">{#N/A,#N/A,FALSE,"Assumptions";#N/A,#N/A,FALSE,"Proforma IS";#N/A,#N/A,FALSE,"Cash Flows RLP";#N/A,#N/A,FALSE,"IRR";#N/A,#N/A,FALSE,"New Depr Sch-150% DB";#N/A,#N/A,FALSE,"Comments"}</definedName>
    <definedName name="wrn.Complete._.Report." localSheetId="1" hidden="1">{#N/A,#N/A,FALSE,"Assumptions";#N/A,#N/A,FALSE,"Proforma IS";#N/A,#N/A,FALSE,"Cash Flows RLP";#N/A,#N/A,FALSE,"IRR";#N/A,#N/A,FALSE,"New Depr Sch-150% DB";#N/A,#N/A,FALSE,"Comments"}</definedName>
    <definedName name="wrn.Complete._.Report." localSheetId="2" hidden="1">{#N/A,#N/A,FALSE,"Assumptions";#N/A,#N/A,FALSE,"Proforma IS";#N/A,#N/A,FALSE,"Cash Flows RLP";#N/A,#N/A,FALSE,"IRR";#N/A,#N/A,FALSE,"New Depr Sch-150% DB";#N/A,#N/A,FALSE,"Comments"}</definedName>
    <definedName name="wrn.Complete._.Report." localSheetId="3"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2"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localSheetId="0" hidden="1">{"rfcjan",#N/A,FALSE,"Stats"}</definedName>
    <definedName name="wrn.JANR2." localSheetId="1" hidden="1">{"rfcjan",#N/A,FALSE,"Stats"}</definedName>
    <definedName name="wrn.JANR2." localSheetId="2" hidden="1">{"rfcjan",#N/A,FALSE,"Stats"}</definedName>
    <definedName name="wrn.JANR2." localSheetId="3" hidden="1">{"rfcjan",#N/A,FALSE,"Stats"}</definedName>
    <definedName name="wrn.JANR2." hidden="1">{"rfcjan",#N/A,FALSE,"Stats"}</definedName>
    <definedName name="wrn.JANR2.rename" localSheetId="0" hidden="1">{"rfcjan",#N/A,FALSE,"Stats"}</definedName>
    <definedName name="wrn.JANR2.rename" localSheetId="1" hidden="1">{"rfcjan",#N/A,FALSE,"Stats"}</definedName>
    <definedName name="wrn.JANR2.rename" localSheetId="2" hidden="1">{"rfcjan",#N/A,FALSE,"Stats"}</definedName>
    <definedName name="wrn.JANR2.rename" localSheetId="3" hidden="1">{"rfcjan",#N/A,FALSE,"Stats"}</definedName>
    <definedName name="wrn.JANR2.rename" hidden="1">{"rfcjan",#N/A,FALSE,"Stats"}</definedName>
    <definedName name="wrn.JANRD." localSheetId="0" hidden="1">{"JANRDET",#N/A,FALSE,"detail"}</definedName>
    <definedName name="wrn.JANRD." localSheetId="1" hidden="1">{"JANRDET",#N/A,FALSE,"detail"}</definedName>
    <definedName name="wrn.JANRD." localSheetId="2" hidden="1">{"JANRDET",#N/A,FALSE,"detail"}</definedName>
    <definedName name="wrn.JANRD." localSheetId="3" hidden="1">{"JANRDET",#N/A,FALSE,"detail"}</definedName>
    <definedName name="wrn.JANRD." hidden="1">{"JANRDET",#N/A,FALSE,"detail"}</definedName>
    <definedName name="wrn.MONTHLY._.BILLING._.LIST." localSheetId="0" hidden="1">{#N/A,#N/A,TRUE,"DATA"}</definedName>
    <definedName name="wrn.MONTHLY._.BILLING._.LIST." localSheetId="1" hidden="1">{#N/A,#N/A,TRUE,"DATA"}</definedName>
    <definedName name="wrn.MONTHLY._.BILLING._.LIST." localSheetId="2" hidden="1">{#N/A,#N/A,TRUE,"DATA"}</definedName>
    <definedName name="wrn.MONTHLY._.BILLING._.LIST." localSheetId="3" hidden="1">{#N/A,#N/A,TRUE,"DATA"}</definedName>
    <definedName name="wrn.MONTHLY._.BILLING._.LIST." hidden="1">{#N/A,#N/A,TRUE,"DATA"}</definedName>
    <definedName name="wrn.print." localSheetId="0" hidden="1">{#N/A,#N/A,FALSE,"Japan 2003";#N/A,#N/A,FALSE,"Sheet2"}</definedName>
    <definedName name="wrn.print." localSheetId="1" hidden="1">{#N/A,#N/A,FALSE,"Japan 2003";#N/A,#N/A,FALSE,"Sheet2"}</definedName>
    <definedName name="wrn.print." localSheetId="2" hidden="1">{#N/A,#N/A,FALSE,"Japan 2003";#N/A,#N/A,FALSE,"Sheet2"}</definedName>
    <definedName name="wrn.print." localSheetId="3" hidden="1">{#N/A,#N/A,FALSE,"Japan 2003";#N/A,#N/A,FALSE,"Sheet2"}</definedName>
    <definedName name="wrn.print." hidden="1">{#N/A,#N/A,FALSE,"Japan 2003";#N/A,#N/A,FALSE,"Sheet2"}</definedName>
    <definedName name="wrn.Q3._.Prof._.Serv._.Summary." localSheetId="0" hidden="1">{"Professional Service Summary",#N/A,FALSE,"Q3 Prof Serv"}</definedName>
    <definedName name="wrn.Q3._.Prof._.Serv._.Summary." localSheetId="1" hidden="1">{"Professional Service Summary",#N/A,FALSE,"Q3 Prof Serv"}</definedName>
    <definedName name="wrn.Q3._.Prof._.Serv._.Summary." localSheetId="2" hidden="1">{"Professional Service Summary",#N/A,FALSE,"Q3 Prof Serv"}</definedName>
    <definedName name="wrn.Q3._.Prof._.Serv._.Summary." localSheetId="3" hidden="1">{"Professional Service Summary",#N/A,FALSE,"Q3 Prof Serv"}</definedName>
    <definedName name="wrn.Q3._.Prof._.Serv._.Summary." hidden="1">{"Professional Service Summary",#N/A,FALSE,"Q3 Prof Serv"}</definedName>
    <definedName name="wrn.Q3._.Professional._.service._.detail." localSheetId="0" hidden="1">{"Professional Service Detail",#N/A,FALSE,"Q3 Prof Serv"}</definedName>
    <definedName name="wrn.Q3._.Professional._.service._.detail." localSheetId="1" hidden="1">{"Professional Service Detail",#N/A,FALSE,"Q3 Prof Serv"}</definedName>
    <definedName name="wrn.Q3._.Professional._.service._.detail." localSheetId="2" hidden="1">{"Professional Service Detail",#N/A,FALSE,"Q3 Prof Serv"}</definedName>
    <definedName name="wrn.Q3._.Professional._.service._.detail." localSheetId="3" hidden="1">{"Professional Service Detail",#N/A,FALSE,"Q3 Prof Serv"}</definedName>
    <definedName name="wrn.Q3._.Professional._.service._.detail." hidden="1">{"Professional Service Detail",#N/A,FALSE,"Q3 Prof Serv"}</definedName>
    <definedName name="wrn.Quarterly." localSheetId="0" hidden="1">{#N/A,#N/A,FALSE,"Telephone";#N/A,#N/A,FALSE,"Assessed (2)";#N/A,#N/A,FALSE,"Benefit Utilization";#N/A,#N/A,FALSE,"Case Disposition (2)";#N/A,#N/A,FALSE,"Presenting (2)";#N/A,#N/A,FALSE,"Referral Source";#N/A,#N/A,FALSE,"Info Source";#N/A,#N/A,FALSE,"Membership cont";#N/A,#N/A,FALSE,"Membership";#N/A,#N/A,FALSE,"Contents ";#N/A,#N/A,FALSE,"Cover Sheet"}</definedName>
    <definedName name="wrn.Quarterly." localSheetId="1" hidden="1">{#N/A,#N/A,FALSE,"Telephone";#N/A,#N/A,FALSE,"Assessed (2)";#N/A,#N/A,FALSE,"Benefit Utilization";#N/A,#N/A,FALSE,"Case Disposition (2)";#N/A,#N/A,FALSE,"Presenting (2)";#N/A,#N/A,FALSE,"Referral Source";#N/A,#N/A,FALSE,"Info Source";#N/A,#N/A,FALSE,"Membership cont";#N/A,#N/A,FALSE,"Membership";#N/A,#N/A,FALSE,"Contents ";#N/A,#N/A,FALSE,"Cover Sheet"}</definedName>
    <definedName name="wrn.Quarterly." localSheetId="2" hidden="1">{#N/A,#N/A,FALSE,"Telephone";#N/A,#N/A,FALSE,"Assessed (2)";#N/A,#N/A,FALSE,"Benefit Utilization";#N/A,#N/A,FALSE,"Case Disposition (2)";#N/A,#N/A,FALSE,"Presenting (2)";#N/A,#N/A,FALSE,"Referral Source";#N/A,#N/A,FALSE,"Info Source";#N/A,#N/A,FALSE,"Membership cont";#N/A,#N/A,FALSE,"Membership";#N/A,#N/A,FALSE,"Contents ";#N/A,#N/A,FALSE,"Cover Sheet"}</definedName>
    <definedName name="wrn.Quarterly." localSheetId="3" hidden="1">{#N/A,#N/A,FALSE,"Telephone";#N/A,#N/A,FALSE,"Assessed (2)";#N/A,#N/A,FALSE,"Benefit Utilization";#N/A,#N/A,FALSE,"Case Disposition (2)";#N/A,#N/A,FALSE,"Presenting (2)";#N/A,#N/A,FALSE,"Referral Source";#N/A,#N/A,FALSE,"Info Source";#N/A,#N/A,FALSE,"Membership cont";#N/A,#N/A,FALSE,"Membership";#N/A,#N/A,FALSE,"Contents ";#N/A,#N/A,FALSE,"Cover Sheet"}</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localSheetId="0" hidden="1">{#N/A,#N/A,FALSE,"Membership";#N/A,#N/A,FALSE,"Membership cont";#N/A,#N/A,FALSE,"Info Source";#N/A,#N/A,FALSE,"Referral Source";#N/A,#N/A,FALSE,"Presenting";#N/A,#N/A,FALSE,"Case Disposition";#N/A,#N/A,FALSE,"Assessed";#N/A,#N/A,FALSE,"Telephone"}</definedName>
    <definedName name="wrn.Reports." localSheetId="1" hidden="1">{#N/A,#N/A,FALSE,"Membership";#N/A,#N/A,FALSE,"Membership cont";#N/A,#N/A,FALSE,"Info Source";#N/A,#N/A,FALSE,"Referral Source";#N/A,#N/A,FALSE,"Presenting";#N/A,#N/A,FALSE,"Case Disposition";#N/A,#N/A,FALSE,"Assessed";#N/A,#N/A,FALSE,"Telephone"}</definedName>
    <definedName name="wrn.Reports." localSheetId="2" hidden="1">{#N/A,#N/A,FALSE,"Membership";#N/A,#N/A,FALSE,"Membership cont";#N/A,#N/A,FALSE,"Info Source";#N/A,#N/A,FALSE,"Referral Source";#N/A,#N/A,FALSE,"Presenting";#N/A,#N/A,FALSE,"Case Disposition";#N/A,#N/A,FALSE,"Assessed";#N/A,#N/A,FALSE,"Telephone"}</definedName>
    <definedName name="wrn.Reports." localSheetId="3" hidden="1">{#N/A,#N/A,FALSE,"Membership";#N/A,#N/A,FALSE,"Membership cont";#N/A,#N/A,FALSE,"Info Source";#N/A,#N/A,FALSE,"Referral Source";#N/A,#N/A,FALSE,"Presenting";#N/A,#N/A,FALSE,"Case Disposition";#N/A,#N/A,FALSE,"Assessed";#N/A,#N/A,FALSE,"Telephone"}</definedName>
    <definedName name="wrn.Reports." hidden="1">{#N/A,#N/A,FALSE,"Membership";#N/A,#N/A,FALSE,"Membership cont";#N/A,#N/A,FALSE,"Info Source";#N/A,#N/A,FALSE,"Referral Source";#N/A,#N/A,FALSE,"Presenting";#N/A,#N/A,FALSE,"Case Disposition";#N/A,#N/A,FALSE,"Assessed";#N/A,#N/A,FALSE,"Telephone"}</definedName>
    <definedName name="wrn.Staff._.and._.Department._.Summaries." localSheetId="0" hidden="1">{"Staff and Department Summaries",#N/A,FALSE,"Staff Revenue + Comp"}</definedName>
    <definedName name="wrn.Staff._.and._.Department._.Summaries." localSheetId="1" hidden="1">{"Staff and Department Summaries",#N/A,FALSE,"Staff Revenue + Comp"}</definedName>
    <definedName name="wrn.Staff._.and._.Department._.Summaries." localSheetId="2" hidden="1">{"Staff and Department Summaries",#N/A,FALSE,"Staff Revenue + Comp"}</definedName>
    <definedName name="wrn.Staff._.and._.Department._.Summaries." localSheetId="3" hidden="1">{"Staff and Department Summaries",#N/A,FALSE,"Staff Revenue + Comp"}</definedName>
    <definedName name="wrn.Staff._.and._.Department._.Summaries." hidden="1">{"Staff and Department Summaries",#N/A,FALSE,"Staff Revenue + Comp"}</definedName>
    <definedName name="wrn.Staff._.Detail." localSheetId="0" hidden="1">{"Staff Detail",#N/A,FALSE,"Staff Revenue + Comp"}</definedName>
    <definedName name="wrn.Staff._.Detail." localSheetId="1" hidden="1">{"Staff Detail",#N/A,FALSE,"Staff Revenue + Comp"}</definedName>
    <definedName name="wrn.Staff._.Detail." localSheetId="2" hidden="1">{"Staff Detail",#N/A,FALSE,"Staff Revenue + Comp"}</definedName>
    <definedName name="wrn.Staff._.Detail." localSheetId="3" hidden="1">{"Staff Detail",#N/A,FALSE,"Staff Revenue + Comp"}</definedName>
    <definedName name="wrn.Staff._.Detail." hidden="1">{"Staff Detail",#N/A,FALSE,"Staff Revenue + Comp"}</definedName>
    <definedName name="wrn.Staffing1" localSheetId="0" hidden="1">{#N/A,#N/A,FALSE,"Assessment";#N/A,#N/A,FALSE,"Staffing";#N/A,#N/A,FALSE,"Hires";#N/A,#N/A,FALSE,"Assumptions"}</definedName>
    <definedName name="wrn.Staffing1" localSheetId="1" hidden="1">{#N/A,#N/A,FALSE,"Assessment";#N/A,#N/A,FALSE,"Staffing";#N/A,#N/A,FALSE,"Hires";#N/A,#N/A,FALSE,"Assumptions"}</definedName>
    <definedName name="wrn.Staffing1" localSheetId="2" hidden="1">{#N/A,#N/A,FALSE,"Assessment";#N/A,#N/A,FALSE,"Staffing";#N/A,#N/A,FALSE,"Hires";#N/A,#N/A,FALSE,"Assumptions"}</definedName>
    <definedName name="wrn.Staffing1" localSheetId="3" hidden="1">{#N/A,#N/A,FALSE,"Assessment";#N/A,#N/A,FALSE,"Staffing";#N/A,#N/A,FALSE,"Hires";#N/A,#N/A,FALSE,"Assumptions"}</definedName>
    <definedName name="wrn.Staffing1" hidden="1">{#N/A,#N/A,FALSE,"Assessment";#N/A,#N/A,FALSE,"Staffing";#N/A,#N/A,FALSE,"Hires";#N/A,#N/A,FALSE,"Assumptions"}</definedName>
    <definedName name="wrn.test" localSheetId="0" hidden="1">{"testysht3",#N/A,FALSE,"Sheet3"}</definedName>
    <definedName name="wrn.test" localSheetId="1" hidden="1">{"testysht3",#N/A,FALSE,"Sheet3"}</definedName>
    <definedName name="wrn.test" localSheetId="2" hidden="1">{"testysht3",#N/A,FALSE,"Sheet3"}</definedName>
    <definedName name="wrn.test" localSheetId="3" hidden="1">{"testysht3",#N/A,FALSE,"Sheet3"}</definedName>
    <definedName name="wrn.test" hidden="1">{"testysht3",#N/A,FALSE,"Sheet3"}</definedName>
    <definedName name="wrn.test." localSheetId="0" hidden="1">{"testysht3",#N/A,FALSE,"Sheet3"}</definedName>
    <definedName name="wrn.test." localSheetId="1" hidden="1">{"testysht3",#N/A,FALSE,"Sheet3"}</definedName>
    <definedName name="wrn.test." localSheetId="2" hidden="1">{"testysht3",#N/A,FALSE,"Sheet3"}</definedName>
    <definedName name="wrn.test." localSheetId="3" hidden="1">{"testysht3",#N/A,FALSE,"Sheet3"}</definedName>
    <definedName name="wrn.test." hidden="1">{"testysht3",#N/A,FALSE,"Sheet3"}</definedName>
    <definedName name="wrn.test.rename" localSheetId="0" hidden="1">{"testysht3",#N/A,FALSE,"Sheet3"}</definedName>
    <definedName name="wrn.test.rename" localSheetId="1" hidden="1">{"testysht3",#N/A,FALSE,"Sheet3"}</definedName>
    <definedName name="wrn.test.rename" localSheetId="2" hidden="1">{"testysht3",#N/A,FALSE,"Sheet3"}</definedName>
    <definedName name="wrn.test.rename" localSheetId="3" hidden="1">{"testysht3",#N/A,FALSE,"Sheet3"}</definedName>
    <definedName name="wrn.test.rename" hidden="1">{"testysht3",#N/A,FALSE,"Sheet3"}</definedName>
    <definedName name="wrn1.rename" localSheetId="0" hidden="1">{"rfcjan",#N/A,FALSE,"Stats"}</definedName>
    <definedName name="wrn1.rename" localSheetId="1" hidden="1">{"rfcjan",#N/A,FALSE,"Stats"}</definedName>
    <definedName name="wrn1.rename" localSheetId="2" hidden="1">{"rfcjan",#N/A,FALSE,"Stats"}</definedName>
    <definedName name="wrn1.rename" localSheetId="3" hidden="1">{"rfcjan",#N/A,FALSE,"Stats"}</definedName>
    <definedName name="wrn1.rename" hidden="1">{"rfcjan",#N/A,FALSE,"Stats"}</definedName>
    <definedName name="wrn10.rename" localSheetId="0" hidden="1">{"rfcjan",#N/A,FALSE,"Stats"}</definedName>
    <definedName name="wrn10.rename" localSheetId="1" hidden="1">{"rfcjan",#N/A,FALSE,"Stats"}</definedName>
    <definedName name="wrn10.rename" localSheetId="2" hidden="1">{"rfcjan",#N/A,FALSE,"Stats"}</definedName>
    <definedName name="wrn10.rename" localSheetId="3" hidden="1">{"rfcjan",#N/A,FALSE,"Stats"}</definedName>
    <definedName name="wrn10.rename" hidden="1">{"rfcjan",#N/A,FALSE,"Stats"}</definedName>
    <definedName name="wrn11.rename" localSheetId="0" hidden="1">{"JANRDET",#N/A,FALSE,"detail"}</definedName>
    <definedName name="wrn11.rename" localSheetId="1" hidden="1">{"JANRDET",#N/A,FALSE,"detail"}</definedName>
    <definedName name="wrn11.rename" localSheetId="2" hidden="1">{"JANRDET",#N/A,FALSE,"detail"}</definedName>
    <definedName name="wrn11.rename" localSheetId="3" hidden="1">{"JANRDET",#N/A,FALSE,"detail"}</definedName>
    <definedName name="wrn11.rename" hidden="1">{"JANRDET",#N/A,FALSE,"detail"}</definedName>
    <definedName name="wrn12.rename" localSheetId="0" hidden="1">{"testysht3",#N/A,FALSE,"Sheet3"}</definedName>
    <definedName name="wrn12.rename" localSheetId="1" hidden="1">{"testysht3",#N/A,FALSE,"Sheet3"}</definedName>
    <definedName name="wrn12.rename" localSheetId="2" hidden="1">{"testysht3",#N/A,FALSE,"Sheet3"}</definedName>
    <definedName name="wrn12.rename" localSheetId="3" hidden="1">{"testysht3",#N/A,FALSE,"Sheet3"}</definedName>
    <definedName name="wrn12.rename" hidden="1">{"testysht3",#N/A,FALSE,"Sheet3"}</definedName>
    <definedName name="wrn14.rename" localSheetId="0" hidden="1">{"rfcjan",#N/A,FALSE,"Stats"}</definedName>
    <definedName name="wrn14.rename" localSheetId="1" hidden="1">{"rfcjan",#N/A,FALSE,"Stats"}</definedName>
    <definedName name="wrn14.rename" localSheetId="2" hidden="1">{"rfcjan",#N/A,FALSE,"Stats"}</definedName>
    <definedName name="wrn14.rename" localSheetId="3" hidden="1">{"rfcjan",#N/A,FALSE,"Stats"}</definedName>
    <definedName name="wrn14.rename" hidden="1">{"rfcjan",#N/A,FALSE,"Stats"}</definedName>
    <definedName name="wrn15.rename" localSheetId="0" hidden="1">{"JANRDET",#N/A,FALSE,"detail"}</definedName>
    <definedName name="wrn15.rename" localSheetId="1" hidden="1">{"JANRDET",#N/A,FALSE,"detail"}</definedName>
    <definedName name="wrn15.rename" localSheetId="2" hidden="1">{"JANRDET",#N/A,FALSE,"detail"}</definedName>
    <definedName name="wrn15.rename" localSheetId="3" hidden="1">{"JANRDET",#N/A,FALSE,"detail"}</definedName>
    <definedName name="wrn15.rename" hidden="1">{"JANRDET",#N/A,FALSE,"detail"}</definedName>
    <definedName name="wrn16.rename" localSheetId="0" hidden="1">{"testysht3",#N/A,FALSE,"Sheet3"}</definedName>
    <definedName name="wrn16.rename" localSheetId="1" hidden="1">{"testysht3",#N/A,FALSE,"Sheet3"}</definedName>
    <definedName name="wrn16.rename" localSheetId="2" hidden="1">{"testysht3",#N/A,FALSE,"Sheet3"}</definedName>
    <definedName name="wrn16.rename" localSheetId="3" hidden="1">{"testysht3",#N/A,FALSE,"Sheet3"}</definedName>
    <definedName name="wrn16.rename" hidden="1">{"testysht3",#N/A,FALSE,"Sheet3"}</definedName>
    <definedName name="wrn2.rename" localSheetId="0" hidden="1">{"rfcjan",#N/A,FALSE,"Stats"}</definedName>
    <definedName name="wrn2.rename" localSheetId="1" hidden="1">{"rfcjan",#N/A,FALSE,"Stats"}</definedName>
    <definedName name="wrn2.rename" localSheetId="2" hidden="1">{"rfcjan",#N/A,FALSE,"Stats"}</definedName>
    <definedName name="wrn2.rename" localSheetId="3" hidden="1">{"rfcjan",#N/A,FALSE,"Stats"}</definedName>
    <definedName name="wrn2.rename" hidden="1">{"rfcjan",#N/A,FALSE,"Stats"}</definedName>
    <definedName name="wrn20.rename" localSheetId="0" hidden="1">{"rfcjan",#N/A,FALSE,"Stats"}</definedName>
    <definedName name="wrn20.rename" localSheetId="1" hidden="1">{"rfcjan",#N/A,FALSE,"Stats"}</definedName>
    <definedName name="wrn20.rename" localSheetId="2" hidden="1">{"rfcjan",#N/A,FALSE,"Stats"}</definedName>
    <definedName name="wrn20.rename" localSheetId="3" hidden="1">{"rfcjan",#N/A,FALSE,"Stats"}</definedName>
    <definedName name="wrn20.rename" hidden="1">{"rfcjan",#N/A,FALSE,"Stats"}</definedName>
    <definedName name="wrn21.rename" localSheetId="0" hidden="1">{"JANRDET",#N/A,FALSE,"detail"}</definedName>
    <definedName name="wrn21.rename" localSheetId="1" hidden="1">{"JANRDET",#N/A,FALSE,"detail"}</definedName>
    <definedName name="wrn21.rename" localSheetId="2" hidden="1">{"JANRDET",#N/A,FALSE,"detail"}</definedName>
    <definedName name="wrn21.rename" localSheetId="3" hidden="1">{"JANRDET",#N/A,FALSE,"detail"}</definedName>
    <definedName name="wrn21.rename" hidden="1">{"JANRDET",#N/A,FALSE,"detail"}</definedName>
    <definedName name="wrn22.rename" localSheetId="0" hidden="1">{"testysht3",#N/A,FALSE,"Sheet3"}</definedName>
    <definedName name="wrn22.rename" localSheetId="1" hidden="1">{"testysht3",#N/A,FALSE,"Sheet3"}</definedName>
    <definedName name="wrn22.rename" localSheetId="2" hidden="1">{"testysht3",#N/A,FALSE,"Sheet3"}</definedName>
    <definedName name="wrn22.rename" localSheetId="3" hidden="1">{"testysht3",#N/A,FALSE,"Sheet3"}</definedName>
    <definedName name="wrn22.rename" hidden="1">{"testysht3",#N/A,FALSE,"Sheet3"}</definedName>
    <definedName name="wrn3.rename" localSheetId="0" hidden="1">{"rfcjan",#N/A,FALSE,"Stats"}</definedName>
    <definedName name="wrn3.rename" localSheetId="1" hidden="1">{"rfcjan",#N/A,FALSE,"Stats"}</definedName>
    <definedName name="wrn3.rename" localSheetId="2" hidden="1">{"rfcjan",#N/A,FALSE,"Stats"}</definedName>
    <definedName name="wrn3.rename" localSheetId="3" hidden="1">{"rfcjan",#N/A,FALSE,"Stats"}</definedName>
    <definedName name="wrn3.rename" hidden="1">{"rfcjan",#N/A,FALSE,"Stats"}</definedName>
    <definedName name="wrn4.rename" localSheetId="0" hidden="1">{"testysht3",#N/A,FALSE,"Sheet3"}</definedName>
    <definedName name="wrn4.rename" localSheetId="1" hidden="1">{"testysht3",#N/A,FALSE,"Sheet3"}</definedName>
    <definedName name="wrn4.rename" localSheetId="2" hidden="1">{"testysht3",#N/A,FALSE,"Sheet3"}</definedName>
    <definedName name="wrn4.rename" localSheetId="3" hidden="1">{"testysht3",#N/A,FALSE,"Sheet3"}</definedName>
    <definedName name="wrn4.rename" hidden="1">{"testysht3",#N/A,FALSE,"Sheet3"}</definedName>
    <definedName name="wrnjan2" localSheetId="0" hidden="1">{"JANRDET",#N/A,FALSE,"detail"}</definedName>
    <definedName name="wrnjan2" localSheetId="1" hidden="1">{"JANRDET",#N/A,FALSE,"detail"}</definedName>
    <definedName name="wrnjan2" localSheetId="2" hidden="1">{"JANRDET",#N/A,FALSE,"detail"}</definedName>
    <definedName name="wrnjan2" localSheetId="3" hidden="1">{"JANRDET",#N/A,FALSE,"detail"}</definedName>
    <definedName name="wrnjan2" hidden="1">{"JANRDET",#N/A,FALSE,"detail"}</definedName>
    <definedName name="wrnjan2.rename" localSheetId="0" hidden="1">{"JANRDET",#N/A,FALSE,"detail"}</definedName>
    <definedName name="wrnjan2.rename" localSheetId="1" hidden="1">{"JANRDET",#N/A,FALSE,"detail"}</definedName>
    <definedName name="wrnjan2.rename" localSheetId="2" hidden="1">{"JANRDET",#N/A,FALSE,"detail"}</definedName>
    <definedName name="wrnjan2.rename" localSheetId="3" hidden="1">{"JANRDET",#N/A,FALSE,"detail"}</definedName>
    <definedName name="wrnjan2.rename" hidden="1">{"JANRDET",#N/A,FALSE,"detail"}</definedName>
    <definedName name="wrnjan3" localSheetId="0" hidden="1">{"JANRDET",#N/A,FALSE,"detail"}</definedName>
    <definedName name="wrnjan3" localSheetId="1" hidden="1">{"JANRDET",#N/A,FALSE,"detail"}</definedName>
    <definedName name="wrnjan3" localSheetId="2" hidden="1">{"JANRDET",#N/A,FALSE,"detail"}</definedName>
    <definedName name="wrnjan3" localSheetId="3" hidden="1">{"JANRDET",#N/A,FALSE,"detail"}</definedName>
    <definedName name="wrnjan3" hidden="1">{"JANRDET",#N/A,FALSE,"detail"}</definedName>
    <definedName name="wrnjan3.rename" localSheetId="0" hidden="1">{"JANRDET",#N/A,FALSE,"detail"}</definedName>
    <definedName name="wrnjan3.rename" localSheetId="1" hidden="1">{"JANRDET",#N/A,FALSE,"detail"}</definedName>
    <definedName name="wrnjan3.rename" localSheetId="2" hidden="1">{"JANRDET",#N/A,FALSE,"detail"}</definedName>
    <definedName name="wrnjan3.rename" localSheetId="3" hidden="1">{"JANRDET",#N/A,FALSE,"detail"}</definedName>
    <definedName name="wrnjan3.rename" hidden="1">{"JANRDET",#N/A,FALSE,"detail"}</definedName>
    <definedName name="wrnjanr2" localSheetId="0" hidden="1">{"rfcjan",#N/A,FALSE,"Stats"}</definedName>
    <definedName name="wrnjanr2" localSheetId="1" hidden="1">{"rfcjan",#N/A,FALSE,"Stats"}</definedName>
    <definedName name="wrnjanr2" localSheetId="2" hidden="1">{"rfcjan",#N/A,FALSE,"Stats"}</definedName>
    <definedName name="wrnjanr2" localSheetId="3" hidden="1">{"rfcjan",#N/A,FALSE,"Stats"}</definedName>
    <definedName name="wrnjanr2" hidden="1">{"rfcjan",#N/A,FALSE,"Stats"}</definedName>
    <definedName name="wrnjanr2.rename" localSheetId="0" hidden="1">{"rfcjan",#N/A,FALSE,"Stats"}</definedName>
    <definedName name="wrnjanr2.rename" localSheetId="1" hidden="1">{"rfcjan",#N/A,FALSE,"Stats"}</definedName>
    <definedName name="wrnjanr2.rename" localSheetId="2" hidden="1">{"rfcjan",#N/A,FALSE,"Stats"}</definedName>
    <definedName name="wrnjanr2.rename" localSheetId="3" hidden="1">{"rfcjan",#N/A,FALSE,"Stats"}</definedName>
    <definedName name="wrnjanr2.rename" hidden="1">{"rfcjan",#N/A,FALSE,"Stats"}</definedName>
    <definedName name="wrnjanr22" localSheetId="0" hidden="1">{"rfcjan",#N/A,FALSE,"Stats"}</definedName>
    <definedName name="wrnjanr22" localSheetId="1" hidden="1">{"rfcjan",#N/A,FALSE,"Stats"}</definedName>
    <definedName name="wrnjanr22" localSheetId="2" hidden="1">{"rfcjan",#N/A,FALSE,"Stats"}</definedName>
    <definedName name="wrnjanr22" localSheetId="3" hidden="1">{"rfcjan",#N/A,FALSE,"Stats"}</definedName>
    <definedName name="wrnjanr22" hidden="1">{"rfcjan",#N/A,FALSE,"Stats"}</definedName>
    <definedName name="wrnjanr22.rename" localSheetId="0" hidden="1">{"rfcjan",#N/A,FALSE,"Stats"}</definedName>
    <definedName name="wrnjanr22.rename" localSheetId="1" hidden="1">{"rfcjan",#N/A,FALSE,"Stats"}</definedName>
    <definedName name="wrnjanr22.rename" localSheetId="2" hidden="1">{"rfcjan",#N/A,FALSE,"Stats"}</definedName>
    <definedName name="wrnjanr22.rename" localSheetId="3" hidden="1">{"rfcjan",#N/A,FALSE,"Stats"}</definedName>
    <definedName name="wrnjanr22.rename" hidden="1">{"rfcjan",#N/A,FALSE,"Stats"}</definedName>
    <definedName name="wrnjanrd2" localSheetId="0" hidden="1">{"JANRDET",#N/A,FALSE,"detail"}</definedName>
    <definedName name="wrnjanrd2" localSheetId="1" hidden="1">{"JANRDET",#N/A,FALSE,"detail"}</definedName>
    <definedName name="wrnjanrd2" localSheetId="2" hidden="1">{"JANRDET",#N/A,FALSE,"detail"}</definedName>
    <definedName name="wrnjanrd2" localSheetId="3" hidden="1">{"JANRDET",#N/A,FALSE,"detail"}</definedName>
    <definedName name="wrnjanrd2" hidden="1">{"JANRDET",#N/A,FALSE,"detail"}</definedName>
    <definedName name="wrnjanrd2.rename" localSheetId="0" hidden="1">{"JANRDET",#N/A,FALSE,"detail"}</definedName>
    <definedName name="wrnjanrd2.rename" localSheetId="1" hidden="1">{"JANRDET",#N/A,FALSE,"detail"}</definedName>
    <definedName name="wrnjanrd2.rename" localSheetId="2" hidden="1">{"JANRDET",#N/A,FALSE,"detail"}</definedName>
    <definedName name="wrnjanrd2.rename" localSheetId="3" hidden="1">{"JANRDET",#N/A,FALSE,"detail"}</definedName>
    <definedName name="wrnjanrd2.rename" hidden="1">{"JANRDET",#N/A,FALSE,"detail"}</definedName>
    <definedName name="wrnjanrd3" localSheetId="0" hidden="1">{"JANRDET",#N/A,FALSE,"detail"}</definedName>
    <definedName name="wrnjanrd3" localSheetId="1" hidden="1">{"JANRDET",#N/A,FALSE,"detail"}</definedName>
    <definedName name="wrnjanrd3" localSheetId="2" hidden="1">{"JANRDET",#N/A,FALSE,"detail"}</definedName>
    <definedName name="wrnjanrd3" localSheetId="3" hidden="1">{"JANRDET",#N/A,FALSE,"detail"}</definedName>
    <definedName name="wrnjanrd3" hidden="1">{"JANRDET",#N/A,FALSE,"detail"}</definedName>
    <definedName name="wrnjanrd3.rename" localSheetId="0" hidden="1">{"JANRDET",#N/A,FALSE,"detail"}</definedName>
    <definedName name="wrnjanrd3.rename" localSheetId="1" hidden="1">{"JANRDET",#N/A,FALSE,"detail"}</definedName>
    <definedName name="wrnjanrd3.rename" localSheetId="2" hidden="1">{"JANRDET",#N/A,FALSE,"detail"}</definedName>
    <definedName name="wrnjanrd3.rename" localSheetId="3" hidden="1">{"JANRDET",#N/A,FALSE,"detail"}</definedName>
    <definedName name="wrnjanrd3.rename" hidden="1">{"JANRDET",#N/A,FALSE,"detail"}</definedName>
    <definedName name="wrnjj" localSheetId="0" hidden="1">{"JANRDET",#N/A,FALSE,"detail"}</definedName>
    <definedName name="wrnjj" localSheetId="1" hidden="1">{"JANRDET",#N/A,FALSE,"detail"}</definedName>
    <definedName name="wrnjj" localSheetId="2" hidden="1">{"JANRDET",#N/A,FALSE,"detail"}</definedName>
    <definedName name="wrnjj" localSheetId="3" hidden="1">{"JANRDET",#N/A,FALSE,"detail"}</definedName>
    <definedName name="wrnjj" hidden="1">{"JANRDET",#N/A,FALSE,"detail"}</definedName>
    <definedName name="wrntest" localSheetId="0" hidden="1">{"testysht3",#N/A,FALSE,"Sheet3"}</definedName>
    <definedName name="wrntest" localSheetId="1" hidden="1">{"testysht3",#N/A,FALSE,"Sheet3"}</definedName>
    <definedName name="wrntest" localSheetId="2" hidden="1">{"testysht3",#N/A,FALSE,"Sheet3"}</definedName>
    <definedName name="wrntest" localSheetId="3" hidden="1">{"testysht3",#N/A,FALSE,"Sheet3"}</definedName>
    <definedName name="wrntest" hidden="1">{"testysht3",#N/A,FALSE,"Sheet3"}</definedName>
    <definedName name="wrntest2" localSheetId="0" hidden="1">{"testysht3",#N/A,FALSE,"Sheet3"}</definedName>
    <definedName name="wrntest2" localSheetId="1" hidden="1">{"testysht3",#N/A,FALSE,"Sheet3"}</definedName>
    <definedName name="wrntest2" localSheetId="2" hidden="1">{"testysht3",#N/A,FALSE,"Sheet3"}</definedName>
    <definedName name="wrntest2" localSheetId="3" hidden="1">{"testysht3",#N/A,FALSE,"Sheet3"}</definedName>
    <definedName name="wrntest2" hidden="1">{"testysht3",#N/A,FALSE,"Sheet3"}</definedName>
    <definedName name="wrntest3" localSheetId="0" hidden="1">{"testysht3",#N/A,FALSE,"Sheet3"}</definedName>
    <definedName name="wrntest3" localSheetId="1" hidden="1">{"testysht3",#N/A,FALSE,"Sheet3"}</definedName>
    <definedName name="wrntest3" localSheetId="2" hidden="1">{"testysht3",#N/A,FALSE,"Sheet3"}</definedName>
    <definedName name="wrntest3" localSheetId="3" hidden="1">{"testysht3",#N/A,FALSE,"Sheet3"}</definedName>
    <definedName name="wrntest3" hidden="1">{"testysht3",#N/A,FALSE,"Sheet3"}</definedName>
    <definedName name="wrntest4" localSheetId="0" hidden="1">{"testysht3",#N/A,FALSE,"Sheet3"}</definedName>
    <definedName name="wrntest4" localSheetId="1" hidden="1">{"testysht3",#N/A,FALSE,"Sheet3"}</definedName>
    <definedName name="wrntest4" localSheetId="2" hidden="1">{"testysht3",#N/A,FALSE,"Sheet3"}</definedName>
    <definedName name="wrntest4" localSheetId="3" hidden="1">{"testysht3",#N/A,FALSE,"Sheet3"}</definedName>
    <definedName name="wrntest4" hidden="1">{"testysht3",#N/A,FALSE,"Sheet3"}</definedName>
    <definedName name="wrntt" localSheetId="0" hidden="1">{"testysht3",#N/A,FALSE,"Sheet3"}</definedName>
    <definedName name="wrntt" localSheetId="1" hidden="1">{"testysht3",#N/A,FALSE,"Sheet3"}</definedName>
    <definedName name="wrntt" localSheetId="2" hidden="1">{"testysht3",#N/A,FALSE,"Sheet3"}</definedName>
    <definedName name="wrntt" localSheetId="3" hidden="1">{"testysht3",#N/A,FALSE,"Sheet3"}</definedName>
    <definedName name="wrntt" hidden="1">{"testysht3",#N/A,FALSE,"Sheet3"}</definedName>
    <definedName name="wrnUJANRD.rename" localSheetId="0" hidden="1">{"JANRDET",#N/A,FALSE,"detail"}</definedName>
    <definedName name="wrnUJANRD.rename" localSheetId="1" hidden="1">{"JANRDET",#N/A,FALSE,"detail"}</definedName>
    <definedName name="wrnUJANRD.rename" localSheetId="2" hidden="1">{"JANRDET",#N/A,FALSE,"detail"}</definedName>
    <definedName name="wrnUJANRD.rename" localSheetId="3" hidden="1">{"JANRDET",#N/A,FALSE,"detail"}</definedName>
    <definedName name="wrnUJANRD.rename" hidden="1">{"JANRDET",#N/A,FALSE,"detail"}</definedName>
    <definedName name="xyz" localSheetId="0" hidden="1">{"rfcjan",#N/A,FALSE,"Stats"}</definedName>
    <definedName name="xyz" localSheetId="1" hidden="1">{"rfcjan",#N/A,FALSE,"Stats"}</definedName>
    <definedName name="xyz" localSheetId="2" hidden="1">{"rfcjan",#N/A,FALSE,"Stats"}</definedName>
    <definedName name="xyz" localSheetId="3" hidden="1">{"rfcjan",#N/A,FALSE,"Stats"}</definedName>
    <definedName name="xyz" hidden="1">{"rfcjan",#N/A,FALSE,"Stats"}</definedName>
    <definedName name="zzzz" localSheetId="0" hidden="1">{"rfcjan",#N/A,FALSE,"Stats"}</definedName>
    <definedName name="zzzz" localSheetId="1" hidden="1">{"rfcjan",#N/A,FALSE,"Stats"}</definedName>
    <definedName name="zzzz" localSheetId="2" hidden="1">{"rfcjan",#N/A,FALSE,"Stats"}</definedName>
    <definedName name="zzzz" localSheetId="3"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6" i="44" l="1"/>
  <c r="F24" i="44"/>
  <c r="F9" i="44"/>
  <c r="F8" i="44"/>
  <c r="F7" i="44"/>
  <c r="B58" i="45" l="1"/>
  <c r="B50" i="45"/>
  <c r="B60" i="45"/>
  <c r="B39" i="45"/>
  <c r="B31" i="45"/>
  <c r="B41" i="45"/>
  <c r="B18" i="45"/>
  <c r="B10" i="45"/>
  <c r="B20" i="45"/>
  <c r="B52" i="46"/>
  <c r="B42" i="46"/>
  <c r="B54" i="46"/>
  <c r="B35" i="46"/>
  <c r="B25" i="46"/>
  <c r="B37" i="46"/>
  <c r="B16" i="46"/>
  <c r="B6" i="46"/>
  <c r="B18" i="46"/>
  <c r="B28" i="43"/>
  <c r="C19" i="43"/>
  <c r="B19" i="32"/>
  <c r="B20" i="32"/>
  <c r="B21" i="32"/>
  <c r="C11" i="32"/>
  <c r="D11" i="32"/>
  <c r="D12" i="32"/>
  <c r="E11" i="32"/>
  <c r="F11" i="32"/>
  <c r="F12" i="32"/>
  <c r="G11" i="32"/>
  <c r="H11" i="32"/>
  <c r="H12" i="32"/>
  <c r="I11" i="32"/>
  <c r="J11" i="32"/>
  <c r="J12" i="32"/>
  <c r="K11" i="32"/>
  <c r="L11" i="32"/>
  <c r="L12" i="32"/>
  <c r="M11" i="32"/>
  <c r="N11" i="32"/>
  <c r="N12" i="32"/>
  <c r="O11" i="32"/>
  <c r="P11" i="32"/>
  <c r="P12" i="32"/>
  <c r="C14" i="32"/>
  <c r="B27" i="43"/>
  <c r="B27" i="31"/>
  <c r="B28" i="31"/>
  <c r="B29" i="31"/>
  <c r="C11" i="31"/>
  <c r="D11" i="31"/>
  <c r="C12" i="31"/>
  <c r="D12" i="31"/>
  <c r="C13" i="31"/>
  <c r="D13" i="31"/>
  <c r="C14" i="31"/>
  <c r="D14" i="31"/>
  <c r="C15" i="31"/>
  <c r="D15" i="31"/>
  <c r="C16" i="31"/>
  <c r="D16" i="31"/>
  <c r="C17" i="31"/>
  <c r="D17" i="31"/>
  <c r="C18" i="31"/>
  <c r="D18" i="31"/>
  <c r="C19" i="31"/>
  <c r="D19" i="31"/>
  <c r="D20" i="31"/>
  <c r="H11" i="31"/>
  <c r="I11" i="31"/>
  <c r="J11" i="31"/>
  <c r="H12" i="31"/>
  <c r="I12" i="31"/>
  <c r="J12" i="31"/>
  <c r="H13" i="31"/>
  <c r="I13" i="31"/>
  <c r="J13" i="31"/>
  <c r="H14" i="31"/>
  <c r="I14" i="31"/>
  <c r="J14" i="31"/>
  <c r="H15" i="31"/>
  <c r="I15" i="31"/>
  <c r="J15" i="31"/>
  <c r="H16" i="31"/>
  <c r="I16" i="31"/>
  <c r="J16" i="31"/>
  <c r="H17" i="31"/>
  <c r="I17" i="31"/>
  <c r="J17" i="31"/>
  <c r="H18" i="31"/>
  <c r="I18" i="31"/>
  <c r="J18" i="31"/>
  <c r="H19" i="31"/>
  <c r="I19" i="31"/>
  <c r="J19" i="31"/>
  <c r="J20" i="31"/>
  <c r="K11" i="31"/>
  <c r="L11" i="31"/>
  <c r="M11" i="31"/>
  <c r="K12" i="31"/>
  <c r="L12" i="31"/>
  <c r="M12" i="31"/>
  <c r="K13" i="31"/>
  <c r="L13" i="31"/>
  <c r="M13" i="31"/>
  <c r="K14" i="31"/>
  <c r="L14" i="31"/>
  <c r="M14" i="31"/>
  <c r="K15" i="31"/>
  <c r="L15" i="31"/>
  <c r="M15" i="31"/>
  <c r="K16" i="31"/>
  <c r="L16" i="31"/>
  <c r="M16" i="31"/>
  <c r="K17" i="31"/>
  <c r="L17" i="31"/>
  <c r="M17" i="31"/>
  <c r="K18" i="31"/>
  <c r="L18" i="31"/>
  <c r="M18" i="31"/>
  <c r="K19" i="31"/>
  <c r="L19" i="31"/>
  <c r="M19" i="31"/>
  <c r="M20" i="31"/>
  <c r="N11" i="31"/>
  <c r="O11" i="31"/>
  <c r="P11" i="31"/>
  <c r="N12" i="31"/>
  <c r="O12" i="31"/>
  <c r="P12" i="31"/>
  <c r="N13" i="31"/>
  <c r="O13" i="31"/>
  <c r="P13" i="31"/>
  <c r="N14" i="31"/>
  <c r="O14" i="31"/>
  <c r="P14" i="31"/>
  <c r="N15" i="31"/>
  <c r="O15" i="31"/>
  <c r="P15" i="31"/>
  <c r="N16" i="31"/>
  <c r="O16" i="31"/>
  <c r="P16" i="31"/>
  <c r="N17" i="31"/>
  <c r="O17" i="31"/>
  <c r="P17" i="31"/>
  <c r="N18" i="31"/>
  <c r="O18" i="31"/>
  <c r="P18" i="31"/>
  <c r="N19" i="31"/>
  <c r="O19" i="31"/>
  <c r="P19" i="31"/>
  <c r="P20" i="31"/>
  <c r="Q11" i="31"/>
  <c r="R11" i="31"/>
  <c r="S11" i="31"/>
  <c r="Q12" i="31"/>
  <c r="R12" i="31"/>
  <c r="S12" i="31"/>
  <c r="Q13" i="31"/>
  <c r="R13" i="31"/>
  <c r="S13" i="31"/>
  <c r="Q14" i="31"/>
  <c r="R14" i="31"/>
  <c r="S14" i="31"/>
  <c r="Q15" i="31"/>
  <c r="R15" i="31"/>
  <c r="S15" i="31"/>
  <c r="Q16" i="31"/>
  <c r="R16" i="31"/>
  <c r="S16" i="31"/>
  <c r="Q17" i="31"/>
  <c r="R17" i="31"/>
  <c r="S17" i="31"/>
  <c r="Q18" i="31"/>
  <c r="R18" i="31"/>
  <c r="S18" i="31"/>
  <c r="Q19" i="31"/>
  <c r="R19" i="31"/>
  <c r="S19" i="31"/>
  <c r="S20" i="31"/>
  <c r="T11" i="31"/>
  <c r="U11" i="31"/>
  <c r="V11" i="31"/>
  <c r="T12" i="31"/>
  <c r="U12" i="31"/>
  <c r="V12" i="31"/>
  <c r="T13" i="31"/>
  <c r="U13" i="31"/>
  <c r="V13" i="31"/>
  <c r="T14" i="31"/>
  <c r="U14" i="31"/>
  <c r="V14" i="31"/>
  <c r="T15" i="31"/>
  <c r="U15" i="31"/>
  <c r="V15" i="31"/>
  <c r="T16" i="31"/>
  <c r="U16" i="31"/>
  <c r="V16" i="31"/>
  <c r="T17" i="31"/>
  <c r="U17" i="31"/>
  <c r="V17" i="31"/>
  <c r="T18" i="31"/>
  <c r="U18" i="31"/>
  <c r="V18" i="31"/>
  <c r="T19" i="31"/>
  <c r="U19" i="31"/>
  <c r="V19" i="31"/>
  <c r="V20" i="31"/>
  <c r="W11" i="31"/>
  <c r="X11" i="31"/>
  <c r="Y11" i="31"/>
  <c r="W12" i="31"/>
  <c r="X12" i="31"/>
  <c r="Y12" i="31"/>
  <c r="W13" i="31"/>
  <c r="X13" i="31"/>
  <c r="Y13" i="31"/>
  <c r="W14" i="31"/>
  <c r="X14" i="31"/>
  <c r="Y14" i="31"/>
  <c r="W15" i="31"/>
  <c r="X15" i="31"/>
  <c r="Y15" i="31"/>
  <c r="W16" i="31"/>
  <c r="X16" i="31"/>
  <c r="Y16" i="31"/>
  <c r="W17" i="31"/>
  <c r="X17" i="31"/>
  <c r="Y17" i="31"/>
  <c r="W18" i="31"/>
  <c r="X18" i="31"/>
  <c r="Y18" i="31"/>
  <c r="W19" i="31"/>
  <c r="X19" i="31"/>
  <c r="Y19" i="31"/>
  <c r="Y20" i="31"/>
  <c r="C22" i="31"/>
  <c r="B26" i="43"/>
  <c r="B25" i="43"/>
  <c r="B27" i="29"/>
  <c r="B28" i="29"/>
  <c r="B29" i="29"/>
  <c r="C11" i="29"/>
  <c r="D11" i="29"/>
  <c r="C12" i="29"/>
  <c r="D12" i="29"/>
  <c r="C13" i="29"/>
  <c r="D13" i="29"/>
  <c r="C14" i="29"/>
  <c r="D14" i="29"/>
  <c r="C15" i="29"/>
  <c r="D15" i="29"/>
  <c r="C16" i="29"/>
  <c r="D16" i="29"/>
  <c r="C17" i="29"/>
  <c r="D17" i="29"/>
  <c r="C18" i="29"/>
  <c r="D18" i="29"/>
  <c r="C19" i="29"/>
  <c r="D19" i="29"/>
  <c r="D20" i="29"/>
  <c r="E11" i="29"/>
  <c r="F11" i="29"/>
  <c r="E12" i="29"/>
  <c r="F12" i="29"/>
  <c r="E13" i="29"/>
  <c r="F13" i="29"/>
  <c r="E14" i="29"/>
  <c r="F14" i="29"/>
  <c r="E15" i="29"/>
  <c r="F15" i="29"/>
  <c r="E16" i="29"/>
  <c r="F16" i="29"/>
  <c r="E17" i="29"/>
  <c r="F17" i="29"/>
  <c r="E18" i="29"/>
  <c r="F18" i="29"/>
  <c r="E19" i="29"/>
  <c r="F19" i="29"/>
  <c r="F20" i="29"/>
  <c r="G11" i="29"/>
  <c r="H11" i="29"/>
  <c r="G12" i="29"/>
  <c r="H12" i="29"/>
  <c r="G13" i="29"/>
  <c r="H13" i="29"/>
  <c r="G14" i="29"/>
  <c r="H14" i="29"/>
  <c r="G15" i="29"/>
  <c r="H15" i="29"/>
  <c r="G16" i="29"/>
  <c r="H16" i="29"/>
  <c r="G17" i="29"/>
  <c r="H17" i="29"/>
  <c r="G18" i="29"/>
  <c r="H18" i="29"/>
  <c r="G19" i="29"/>
  <c r="H19" i="29"/>
  <c r="H20" i="29"/>
  <c r="I11" i="29"/>
  <c r="J11" i="29"/>
  <c r="I12" i="29"/>
  <c r="J12" i="29"/>
  <c r="I13" i="29"/>
  <c r="J13" i="29"/>
  <c r="I14" i="29"/>
  <c r="J14" i="29"/>
  <c r="I15" i="29"/>
  <c r="J15" i="29"/>
  <c r="I16" i="29"/>
  <c r="J16" i="29"/>
  <c r="I17" i="29"/>
  <c r="J17" i="29"/>
  <c r="I18" i="29"/>
  <c r="J18" i="29"/>
  <c r="I19" i="29"/>
  <c r="J19" i="29"/>
  <c r="J20" i="29"/>
  <c r="K11" i="29"/>
  <c r="L11" i="29"/>
  <c r="K12" i="29"/>
  <c r="L12" i="29"/>
  <c r="K13" i="29"/>
  <c r="L13" i="29"/>
  <c r="K14" i="29"/>
  <c r="L14" i="29"/>
  <c r="K15" i="29"/>
  <c r="L15" i="29"/>
  <c r="K16" i="29"/>
  <c r="L16" i="29"/>
  <c r="K17" i="29"/>
  <c r="L17" i="29"/>
  <c r="K18" i="29"/>
  <c r="L18" i="29"/>
  <c r="K19" i="29"/>
  <c r="L19" i="29"/>
  <c r="L20" i="29"/>
  <c r="M11" i="29"/>
  <c r="N11" i="29"/>
  <c r="M12" i="29"/>
  <c r="N12" i="29"/>
  <c r="M13" i="29"/>
  <c r="N13" i="29"/>
  <c r="M14" i="29"/>
  <c r="N14" i="29"/>
  <c r="M15" i="29"/>
  <c r="N15" i="29"/>
  <c r="M16" i="29"/>
  <c r="N16" i="29"/>
  <c r="M17" i="29"/>
  <c r="N17" i="29"/>
  <c r="M18" i="29"/>
  <c r="N18" i="29"/>
  <c r="M19" i="29"/>
  <c r="N19" i="29"/>
  <c r="N20" i="29"/>
  <c r="O11" i="29"/>
  <c r="P11" i="29"/>
  <c r="O12" i="29"/>
  <c r="P12" i="29"/>
  <c r="O13" i="29"/>
  <c r="P13" i="29"/>
  <c r="O14" i="29"/>
  <c r="P14" i="29"/>
  <c r="O15" i="29"/>
  <c r="P15" i="29"/>
  <c r="O16" i="29"/>
  <c r="P16" i="29"/>
  <c r="O17" i="29"/>
  <c r="P17" i="29"/>
  <c r="O18" i="29"/>
  <c r="P18" i="29"/>
  <c r="O19" i="29"/>
  <c r="P19" i="29"/>
  <c r="P20" i="29"/>
  <c r="C22" i="29"/>
  <c r="B18" i="43"/>
  <c r="B17" i="43"/>
  <c r="B27" i="38"/>
  <c r="B28" i="38"/>
  <c r="B29" i="38"/>
  <c r="C11" i="38"/>
  <c r="D11" i="38"/>
  <c r="C12" i="38"/>
  <c r="D12" i="38"/>
  <c r="C13" i="38"/>
  <c r="D13" i="38"/>
  <c r="C14" i="38"/>
  <c r="D14" i="38"/>
  <c r="C15" i="38"/>
  <c r="D15" i="38"/>
  <c r="C16" i="38"/>
  <c r="D16" i="38"/>
  <c r="C17" i="38"/>
  <c r="D17" i="38"/>
  <c r="C18" i="38"/>
  <c r="D18" i="38"/>
  <c r="C19" i="38"/>
  <c r="D19" i="38"/>
  <c r="D20" i="38"/>
  <c r="H11" i="38"/>
  <c r="I11" i="38"/>
  <c r="J11" i="38"/>
  <c r="H12" i="38"/>
  <c r="I12" i="38"/>
  <c r="J12" i="38"/>
  <c r="H13" i="38"/>
  <c r="I13" i="38"/>
  <c r="J13" i="38"/>
  <c r="H14" i="38"/>
  <c r="I14" i="38"/>
  <c r="J14" i="38"/>
  <c r="H15" i="38"/>
  <c r="I15" i="38"/>
  <c r="J15" i="38"/>
  <c r="H16" i="38"/>
  <c r="I16" i="38"/>
  <c r="J16" i="38"/>
  <c r="H17" i="38"/>
  <c r="I17" i="38"/>
  <c r="J17" i="38"/>
  <c r="H18" i="38"/>
  <c r="I18" i="38"/>
  <c r="J18" i="38"/>
  <c r="H19" i="38"/>
  <c r="I19" i="38"/>
  <c r="J19" i="38"/>
  <c r="J20" i="38"/>
  <c r="K11" i="38"/>
  <c r="L11" i="38"/>
  <c r="M11" i="38"/>
  <c r="K12" i="38"/>
  <c r="L12" i="38"/>
  <c r="M12" i="38"/>
  <c r="K13" i="38"/>
  <c r="L13" i="38"/>
  <c r="M13" i="38"/>
  <c r="K14" i="38"/>
  <c r="L14" i="38"/>
  <c r="M14" i="38"/>
  <c r="K15" i="38"/>
  <c r="L15" i="38"/>
  <c r="M15" i="38"/>
  <c r="K16" i="38"/>
  <c r="L16" i="38"/>
  <c r="M16" i="38"/>
  <c r="K17" i="38"/>
  <c r="L17" i="38"/>
  <c r="M17" i="38"/>
  <c r="K18" i="38"/>
  <c r="L18" i="38"/>
  <c r="M18" i="38"/>
  <c r="K19" i="38"/>
  <c r="L19" i="38"/>
  <c r="M19" i="38"/>
  <c r="M20" i="38"/>
  <c r="N11" i="38"/>
  <c r="O11" i="38"/>
  <c r="P11" i="38"/>
  <c r="N12" i="38"/>
  <c r="O12" i="38"/>
  <c r="P12" i="38"/>
  <c r="N13" i="38"/>
  <c r="O13" i="38"/>
  <c r="P13" i="38"/>
  <c r="N14" i="38"/>
  <c r="O14" i="38"/>
  <c r="P14" i="38"/>
  <c r="N15" i="38"/>
  <c r="O15" i="38"/>
  <c r="P15" i="38"/>
  <c r="N16" i="38"/>
  <c r="O16" i="38"/>
  <c r="P16" i="38"/>
  <c r="N17" i="38"/>
  <c r="O17" i="38"/>
  <c r="P17" i="38"/>
  <c r="N18" i="38"/>
  <c r="O18" i="38"/>
  <c r="P18" i="38"/>
  <c r="N19" i="38"/>
  <c r="O19" i="38"/>
  <c r="P19" i="38"/>
  <c r="P20" i="38"/>
  <c r="Q11" i="38"/>
  <c r="R11" i="38"/>
  <c r="S11" i="38"/>
  <c r="Q12" i="38"/>
  <c r="R12" i="38"/>
  <c r="S12" i="38"/>
  <c r="Q13" i="38"/>
  <c r="R13" i="38"/>
  <c r="S13" i="38"/>
  <c r="Q14" i="38"/>
  <c r="R14" i="38"/>
  <c r="S14" i="38"/>
  <c r="Q15" i="38"/>
  <c r="R15" i="38"/>
  <c r="S15" i="38"/>
  <c r="Q16" i="38"/>
  <c r="R16" i="38"/>
  <c r="S16" i="38"/>
  <c r="Q17" i="38"/>
  <c r="R17" i="38"/>
  <c r="S17" i="38"/>
  <c r="Q18" i="38"/>
  <c r="R18" i="38"/>
  <c r="S18" i="38"/>
  <c r="Q19" i="38"/>
  <c r="R19" i="38"/>
  <c r="S19" i="38"/>
  <c r="S20" i="38"/>
  <c r="T11" i="38"/>
  <c r="U11" i="38"/>
  <c r="V11" i="38"/>
  <c r="T12" i="38"/>
  <c r="U12" i="38"/>
  <c r="V12" i="38"/>
  <c r="T13" i="38"/>
  <c r="U13" i="38"/>
  <c r="V13" i="38"/>
  <c r="T14" i="38"/>
  <c r="U14" i="38"/>
  <c r="V14" i="38"/>
  <c r="T15" i="38"/>
  <c r="U15" i="38"/>
  <c r="V15" i="38"/>
  <c r="T16" i="38"/>
  <c r="U16" i="38"/>
  <c r="V16" i="38"/>
  <c r="T17" i="38"/>
  <c r="U17" i="38"/>
  <c r="V17" i="38"/>
  <c r="T18" i="38"/>
  <c r="U18" i="38"/>
  <c r="V18" i="38"/>
  <c r="T19" i="38"/>
  <c r="U19" i="38"/>
  <c r="V19" i="38"/>
  <c r="V20" i="38"/>
  <c r="W11" i="38"/>
  <c r="X11" i="38"/>
  <c r="Y11" i="38"/>
  <c r="W12" i="38"/>
  <c r="X12" i="38"/>
  <c r="Y12" i="38"/>
  <c r="W13" i="38"/>
  <c r="X13" i="38"/>
  <c r="Y13" i="38"/>
  <c r="W14" i="38"/>
  <c r="X14" i="38"/>
  <c r="Y14" i="38"/>
  <c r="W15" i="38"/>
  <c r="X15" i="38"/>
  <c r="Y15" i="38"/>
  <c r="W16" i="38"/>
  <c r="X16" i="38"/>
  <c r="Y16" i="38"/>
  <c r="W17" i="38"/>
  <c r="X17" i="38"/>
  <c r="Y17" i="38"/>
  <c r="W18" i="38"/>
  <c r="X18" i="38"/>
  <c r="Y18" i="38"/>
  <c r="W19" i="38"/>
  <c r="X19" i="38"/>
  <c r="Y19" i="38"/>
  <c r="Y20" i="38"/>
  <c r="C22" i="38"/>
  <c r="B16" i="43"/>
  <c r="B15" i="43"/>
  <c r="B27" i="25"/>
  <c r="B28" i="25"/>
  <c r="B29" i="25"/>
  <c r="C11" i="25"/>
  <c r="D11" i="25"/>
  <c r="C12" i="25"/>
  <c r="D12" i="25"/>
  <c r="C13" i="25"/>
  <c r="D13" i="25"/>
  <c r="C14" i="25"/>
  <c r="D14" i="25"/>
  <c r="C15" i="25"/>
  <c r="D15" i="25"/>
  <c r="C16" i="25"/>
  <c r="D16" i="25"/>
  <c r="C17" i="25"/>
  <c r="D17" i="25"/>
  <c r="C18" i="25"/>
  <c r="D18" i="25"/>
  <c r="C19" i="25"/>
  <c r="D19" i="25"/>
  <c r="D20" i="25"/>
  <c r="E11" i="25"/>
  <c r="F11" i="25"/>
  <c r="E12" i="25"/>
  <c r="F12" i="25"/>
  <c r="E13" i="25"/>
  <c r="F13" i="25"/>
  <c r="E14" i="25"/>
  <c r="F14" i="25"/>
  <c r="E15" i="25"/>
  <c r="F15" i="25"/>
  <c r="E16" i="25"/>
  <c r="F16" i="25"/>
  <c r="E17" i="25"/>
  <c r="F17" i="25"/>
  <c r="E18" i="25"/>
  <c r="F18" i="25"/>
  <c r="E19" i="25"/>
  <c r="F19" i="25"/>
  <c r="F20" i="25"/>
  <c r="G11" i="25"/>
  <c r="H11" i="25"/>
  <c r="G12" i="25"/>
  <c r="H12" i="25"/>
  <c r="G13" i="25"/>
  <c r="H13" i="25"/>
  <c r="G14" i="25"/>
  <c r="H14" i="25"/>
  <c r="G15" i="25"/>
  <c r="H15" i="25"/>
  <c r="G16" i="25"/>
  <c r="H16" i="25"/>
  <c r="G17" i="25"/>
  <c r="H17" i="25"/>
  <c r="G18" i="25"/>
  <c r="H18" i="25"/>
  <c r="G19" i="25"/>
  <c r="H19" i="25"/>
  <c r="H20" i="25"/>
  <c r="I11" i="25"/>
  <c r="J11" i="25"/>
  <c r="I12" i="25"/>
  <c r="J12" i="25"/>
  <c r="I13" i="25"/>
  <c r="J13" i="25"/>
  <c r="I14" i="25"/>
  <c r="J14" i="25"/>
  <c r="I15" i="25"/>
  <c r="J15" i="25"/>
  <c r="I16" i="25"/>
  <c r="J16" i="25"/>
  <c r="I17" i="25"/>
  <c r="J17" i="25"/>
  <c r="I18" i="25"/>
  <c r="J18" i="25"/>
  <c r="I19" i="25"/>
  <c r="J19" i="25"/>
  <c r="J20" i="25"/>
  <c r="K11" i="25"/>
  <c r="L11" i="25"/>
  <c r="K12" i="25"/>
  <c r="L12" i="25"/>
  <c r="K13" i="25"/>
  <c r="L13" i="25"/>
  <c r="K14" i="25"/>
  <c r="L14" i="25"/>
  <c r="K15" i="25"/>
  <c r="L15" i="25"/>
  <c r="K16" i="25"/>
  <c r="L16" i="25"/>
  <c r="K17" i="25"/>
  <c r="L17" i="25"/>
  <c r="K18" i="25"/>
  <c r="L18" i="25"/>
  <c r="K19" i="25"/>
  <c r="L19" i="25"/>
  <c r="L20" i="25"/>
  <c r="M11" i="25"/>
  <c r="N11" i="25"/>
  <c r="M12" i="25"/>
  <c r="N12" i="25"/>
  <c r="M13" i="25"/>
  <c r="N13" i="25"/>
  <c r="M14" i="25"/>
  <c r="N14" i="25"/>
  <c r="M15" i="25"/>
  <c r="N15" i="25"/>
  <c r="M16" i="25"/>
  <c r="N16" i="25"/>
  <c r="M17" i="25"/>
  <c r="N17" i="25"/>
  <c r="M18" i="25"/>
  <c r="N18" i="25"/>
  <c r="M19" i="25"/>
  <c r="N19" i="25"/>
  <c r="N20" i="25"/>
  <c r="O11" i="25"/>
  <c r="P11" i="25"/>
  <c r="O12" i="25"/>
  <c r="P12" i="25"/>
  <c r="O13" i="25"/>
  <c r="P13" i="25"/>
  <c r="O14" i="25"/>
  <c r="P14" i="25"/>
  <c r="O15" i="25"/>
  <c r="P15" i="25"/>
  <c r="O16" i="25"/>
  <c r="P16" i="25"/>
  <c r="O17" i="25"/>
  <c r="P17" i="25"/>
  <c r="O18" i="25"/>
  <c r="P18" i="25"/>
  <c r="O19" i="25"/>
  <c r="P19" i="25"/>
  <c r="P20" i="25"/>
  <c r="C22" i="25"/>
  <c r="B8" i="43"/>
  <c r="B7" i="43"/>
  <c r="B27" i="36"/>
  <c r="B28" i="36"/>
  <c r="B29" i="36"/>
  <c r="C11" i="36"/>
  <c r="D11" i="36"/>
  <c r="C12" i="36"/>
  <c r="D12" i="36"/>
  <c r="C13" i="36"/>
  <c r="D13" i="36"/>
  <c r="C14" i="36"/>
  <c r="D14" i="36"/>
  <c r="C15" i="36"/>
  <c r="D15" i="36"/>
  <c r="C16" i="36"/>
  <c r="D16" i="36"/>
  <c r="C17" i="36"/>
  <c r="D17" i="36"/>
  <c r="C18" i="36"/>
  <c r="D18" i="36"/>
  <c r="C19" i="36"/>
  <c r="D19" i="36"/>
  <c r="D20" i="36"/>
  <c r="H11" i="36"/>
  <c r="I11" i="36"/>
  <c r="J11" i="36"/>
  <c r="H12" i="36"/>
  <c r="I12" i="36"/>
  <c r="J12" i="36"/>
  <c r="H13" i="36"/>
  <c r="I13" i="36"/>
  <c r="J13" i="36"/>
  <c r="H14" i="36"/>
  <c r="I14" i="36"/>
  <c r="J14" i="36"/>
  <c r="H15" i="36"/>
  <c r="I15" i="36"/>
  <c r="J15" i="36"/>
  <c r="H16" i="36"/>
  <c r="I16" i="36"/>
  <c r="J16" i="36"/>
  <c r="H17" i="36"/>
  <c r="I17" i="36"/>
  <c r="J17" i="36"/>
  <c r="H18" i="36"/>
  <c r="I18" i="36"/>
  <c r="J18" i="36"/>
  <c r="H19" i="36"/>
  <c r="I19" i="36"/>
  <c r="J19" i="36"/>
  <c r="J20" i="36"/>
  <c r="K11" i="36"/>
  <c r="L11" i="36"/>
  <c r="M11" i="36"/>
  <c r="K12" i="36"/>
  <c r="L12" i="36"/>
  <c r="M12" i="36"/>
  <c r="K13" i="36"/>
  <c r="L13" i="36"/>
  <c r="M13" i="36"/>
  <c r="K14" i="36"/>
  <c r="L14" i="36"/>
  <c r="M14" i="36"/>
  <c r="K15" i="36"/>
  <c r="L15" i="36"/>
  <c r="M15" i="36"/>
  <c r="K16" i="36"/>
  <c r="L16" i="36"/>
  <c r="M16" i="36"/>
  <c r="K17" i="36"/>
  <c r="L17" i="36"/>
  <c r="M17" i="36"/>
  <c r="K18" i="36"/>
  <c r="L18" i="36"/>
  <c r="M18" i="36"/>
  <c r="K19" i="36"/>
  <c r="L19" i="36"/>
  <c r="M19" i="36"/>
  <c r="M20" i="36"/>
  <c r="N11" i="36"/>
  <c r="O11" i="36"/>
  <c r="P11" i="36"/>
  <c r="N12" i="36"/>
  <c r="O12" i="36"/>
  <c r="P12" i="36"/>
  <c r="N13" i="36"/>
  <c r="O13" i="36"/>
  <c r="P13" i="36"/>
  <c r="N14" i="36"/>
  <c r="O14" i="36"/>
  <c r="P14" i="36"/>
  <c r="N15" i="36"/>
  <c r="O15" i="36"/>
  <c r="P15" i="36"/>
  <c r="N16" i="36"/>
  <c r="O16" i="36"/>
  <c r="P16" i="36"/>
  <c r="N17" i="36"/>
  <c r="O17" i="36"/>
  <c r="P17" i="36"/>
  <c r="N18" i="36"/>
  <c r="O18" i="36"/>
  <c r="P18" i="36"/>
  <c r="N19" i="36"/>
  <c r="O19" i="36"/>
  <c r="P19" i="36"/>
  <c r="P20" i="36"/>
  <c r="Q11" i="36"/>
  <c r="R11" i="36"/>
  <c r="S11" i="36"/>
  <c r="Q12" i="36"/>
  <c r="R12" i="36"/>
  <c r="S12" i="36"/>
  <c r="Q13" i="36"/>
  <c r="R13" i="36"/>
  <c r="S13" i="36"/>
  <c r="Q14" i="36"/>
  <c r="R14" i="36"/>
  <c r="S14" i="36"/>
  <c r="Q15" i="36"/>
  <c r="R15" i="36"/>
  <c r="S15" i="36"/>
  <c r="Q16" i="36"/>
  <c r="R16" i="36"/>
  <c r="S16" i="36"/>
  <c r="Q17" i="36"/>
  <c r="R17" i="36"/>
  <c r="S17" i="36"/>
  <c r="Q18" i="36"/>
  <c r="R18" i="36"/>
  <c r="S18" i="36"/>
  <c r="Q19" i="36"/>
  <c r="R19" i="36"/>
  <c r="S19" i="36"/>
  <c r="S20" i="36"/>
  <c r="T11" i="36"/>
  <c r="U11" i="36"/>
  <c r="V11" i="36"/>
  <c r="T12" i="36"/>
  <c r="U12" i="36"/>
  <c r="V12" i="36"/>
  <c r="T13" i="36"/>
  <c r="U13" i="36"/>
  <c r="V13" i="36"/>
  <c r="T14" i="36"/>
  <c r="U14" i="36"/>
  <c r="V14" i="36"/>
  <c r="T15" i="36"/>
  <c r="U15" i="36"/>
  <c r="V15" i="36"/>
  <c r="T16" i="36"/>
  <c r="U16" i="36"/>
  <c r="V16" i="36"/>
  <c r="T17" i="36"/>
  <c r="U17" i="36"/>
  <c r="V17" i="36"/>
  <c r="T18" i="36"/>
  <c r="U18" i="36"/>
  <c r="V18" i="36"/>
  <c r="T19" i="36"/>
  <c r="U19" i="36"/>
  <c r="V19" i="36"/>
  <c r="V20" i="36"/>
  <c r="W11" i="36"/>
  <c r="X11" i="36"/>
  <c r="Y11" i="36"/>
  <c r="W12" i="36"/>
  <c r="X12" i="36"/>
  <c r="Y12" i="36"/>
  <c r="W13" i="36"/>
  <c r="X13" i="36"/>
  <c r="Y13" i="36"/>
  <c r="W14" i="36"/>
  <c r="X14" i="36"/>
  <c r="Y14" i="36"/>
  <c r="W15" i="36"/>
  <c r="X15" i="36"/>
  <c r="Y15" i="36"/>
  <c r="W16" i="36"/>
  <c r="X16" i="36"/>
  <c r="Y16" i="36"/>
  <c r="W17" i="36"/>
  <c r="X17" i="36"/>
  <c r="Y17" i="36"/>
  <c r="W18" i="36"/>
  <c r="X18" i="36"/>
  <c r="Y18" i="36"/>
  <c r="W19" i="36"/>
  <c r="X19" i="36"/>
  <c r="Y19" i="36"/>
  <c r="Y20" i="36"/>
  <c r="C22" i="36"/>
  <c r="B6" i="43"/>
  <c r="B5" i="43"/>
  <c r="B30" i="43"/>
  <c r="B20" i="43"/>
  <c r="B10" i="43"/>
  <c r="E38" i="44"/>
  <c r="D38" i="44"/>
  <c r="C38" i="44"/>
  <c r="B38" i="44"/>
  <c r="F38" i="44"/>
  <c r="E26" i="44"/>
  <c r="B26" i="44"/>
  <c r="C26" i="44"/>
  <c r="D26" i="44"/>
  <c r="F26" i="44"/>
  <c r="E27" i="44"/>
  <c r="C27" i="44"/>
  <c r="D11" i="44"/>
  <c r="F11" i="44"/>
  <c r="D12" i="44" s="1"/>
  <c r="B11" i="44"/>
  <c r="E11" i="44"/>
  <c r="C11" i="44"/>
  <c r="B42" i="44"/>
  <c r="D39" i="44"/>
  <c r="B39" i="44"/>
  <c r="F39" i="44"/>
  <c r="B30" i="44"/>
  <c r="D27" i="44"/>
  <c r="B27" i="44"/>
  <c r="F27" i="44"/>
  <c r="C39" i="44"/>
  <c r="E39" i="44"/>
  <c r="B27" i="33"/>
  <c r="B28" i="33"/>
  <c r="B29" i="33"/>
  <c r="B19" i="30"/>
  <c r="B20" i="30"/>
  <c r="B21" i="30"/>
  <c r="B19" i="28"/>
  <c r="B20" i="28"/>
  <c r="B21" i="28"/>
  <c r="B19" i="37"/>
  <c r="B20" i="37"/>
  <c r="B21" i="37"/>
  <c r="B19" i="24"/>
  <c r="B20" i="24"/>
  <c r="B21" i="24"/>
  <c r="B19" i="35"/>
  <c r="B20" i="35"/>
  <c r="B21" i="35"/>
  <c r="R11" i="30"/>
  <c r="S11" i="30"/>
  <c r="S12" i="30"/>
  <c r="P11" i="30"/>
  <c r="Q11" i="30"/>
  <c r="Q12" i="30"/>
  <c r="N11" i="30"/>
  <c r="O11" i="30"/>
  <c r="O12" i="30"/>
  <c r="L11" i="30"/>
  <c r="M11" i="30"/>
  <c r="M12" i="30"/>
  <c r="J11" i="30"/>
  <c r="K11" i="30"/>
  <c r="K12" i="30"/>
  <c r="H11" i="30"/>
  <c r="I11" i="30"/>
  <c r="I12" i="30"/>
  <c r="C11" i="30"/>
  <c r="C12" i="30"/>
  <c r="O11" i="28"/>
  <c r="P11" i="28"/>
  <c r="P12" i="28"/>
  <c r="M11" i="28"/>
  <c r="N11" i="28"/>
  <c r="N12" i="28"/>
  <c r="K11" i="28"/>
  <c r="L11" i="28"/>
  <c r="L12" i="28"/>
  <c r="I11" i="28"/>
  <c r="J11" i="28"/>
  <c r="J12" i="28"/>
  <c r="G11" i="28"/>
  <c r="H11" i="28"/>
  <c r="H12" i="28"/>
  <c r="E11" i="28"/>
  <c r="F11" i="28"/>
  <c r="F12" i="28"/>
  <c r="C11" i="28"/>
  <c r="D11" i="28"/>
  <c r="D12" i="28"/>
  <c r="O12" i="33"/>
  <c r="P12" i="33"/>
  <c r="M13" i="33"/>
  <c r="N13" i="33"/>
  <c r="K14" i="33"/>
  <c r="L14" i="33"/>
  <c r="I15" i="33"/>
  <c r="J15" i="33"/>
  <c r="G16" i="33"/>
  <c r="H16" i="33"/>
  <c r="E17" i="33"/>
  <c r="F17" i="33"/>
  <c r="C16" i="33"/>
  <c r="D16" i="33"/>
  <c r="O19" i="33"/>
  <c r="P19" i="33"/>
  <c r="O11" i="33"/>
  <c r="P11" i="33"/>
  <c r="M12" i="33"/>
  <c r="N12" i="33"/>
  <c r="K13" i="33"/>
  <c r="L13" i="33"/>
  <c r="I14" i="33"/>
  <c r="J14" i="33"/>
  <c r="G15" i="33"/>
  <c r="H15" i="33"/>
  <c r="E16" i="33"/>
  <c r="F16" i="33"/>
  <c r="C15" i="33"/>
  <c r="D15" i="33"/>
  <c r="O18" i="33"/>
  <c r="P18" i="33"/>
  <c r="M19" i="33"/>
  <c r="N19" i="33"/>
  <c r="M11" i="33"/>
  <c r="N11" i="33"/>
  <c r="K12" i="33"/>
  <c r="L12" i="33"/>
  <c r="I13" i="33"/>
  <c r="J13" i="33"/>
  <c r="G14" i="33"/>
  <c r="H14" i="33"/>
  <c r="E15" i="33"/>
  <c r="F15" i="33"/>
  <c r="C14" i="33"/>
  <c r="D14" i="33"/>
  <c r="O17" i="33"/>
  <c r="P17" i="33"/>
  <c r="K19" i="33"/>
  <c r="L19" i="33"/>
  <c r="K11" i="33"/>
  <c r="L11" i="33"/>
  <c r="I12" i="33"/>
  <c r="J12" i="33"/>
  <c r="G13" i="33"/>
  <c r="H13" i="33"/>
  <c r="E14" i="33"/>
  <c r="F14" i="33"/>
  <c r="M17" i="33"/>
  <c r="N17" i="33"/>
  <c r="I19" i="33"/>
  <c r="J19" i="33"/>
  <c r="I11" i="33"/>
  <c r="J11" i="33"/>
  <c r="M16" i="33"/>
  <c r="N16" i="33"/>
  <c r="I18" i="33"/>
  <c r="J18" i="33"/>
  <c r="G11" i="33"/>
  <c r="H11" i="33"/>
  <c r="C19" i="33"/>
  <c r="D19" i="33"/>
  <c r="M15" i="33"/>
  <c r="N15" i="33"/>
  <c r="I17" i="33"/>
  <c r="J17" i="33"/>
  <c r="E19" i="33"/>
  <c r="F19" i="33"/>
  <c r="M14" i="33"/>
  <c r="N14" i="33"/>
  <c r="K15" i="33"/>
  <c r="L15" i="33"/>
  <c r="G17" i="33"/>
  <c r="H17" i="33"/>
  <c r="M18" i="33"/>
  <c r="N18" i="33"/>
  <c r="C13" i="33"/>
  <c r="D13" i="33"/>
  <c r="O16" i="33"/>
  <c r="P16" i="33"/>
  <c r="K18" i="33"/>
  <c r="L18" i="33"/>
  <c r="G12" i="33"/>
  <c r="H12" i="33"/>
  <c r="E13" i="33"/>
  <c r="F13" i="33"/>
  <c r="C12" i="33"/>
  <c r="D12" i="33"/>
  <c r="O15" i="33"/>
  <c r="P15" i="33"/>
  <c r="K17" i="33"/>
  <c r="L17" i="33"/>
  <c r="G19" i="33"/>
  <c r="H19" i="33"/>
  <c r="E12" i="33"/>
  <c r="F12" i="33"/>
  <c r="C11" i="33"/>
  <c r="D11" i="33"/>
  <c r="K16" i="33"/>
  <c r="L16" i="33"/>
  <c r="G18" i="33"/>
  <c r="H18" i="33"/>
  <c r="E11" i="33"/>
  <c r="F11" i="33"/>
  <c r="O14" i="33"/>
  <c r="P14" i="33"/>
  <c r="C18" i="33"/>
  <c r="D18" i="33"/>
  <c r="O13" i="33"/>
  <c r="P13" i="33"/>
  <c r="I16" i="33"/>
  <c r="J16" i="33"/>
  <c r="E18" i="33"/>
  <c r="F18" i="33"/>
  <c r="C17" i="33"/>
  <c r="D17" i="33"/>
  <c r="C14" i="30"/>
  <c r="C14" i="28"/>
  <c r="I11" i="24"/>
  <c r="J11" i="24"/>
  <c r="J12" i="24"/>
  <c r="E11" i="24"/>
  <c r="F11" i="24"/>
  <c r="F12" i="24"/>
  <c r="O11" i="24"/>
  <c r="P11" i="24"/>
  <c r="P12" i="24"/>
  <c r="M11" i="24"/>
  <c r="N11" i="24"/>
  <c r="N12" i="24"/>
  <c r="K11" i="24"/>
  <c r="L11" i="24"/>
  <c r="L12" i="24"/>
  <c r="G11" i="24"/>
  <c r="H11" i="24"/>
  <c r="H12" i="24"/>
  <c r="C11" i="24"/>
  <c r="D11" i="24"/>
  <c r="D12" i="24"/>
  <c r="D20" i="33"/>
  <c r="H20" i="33"/>
  <c r="F20" i="33"/>
  <c r="J20" i="33"/>
  <c r="L20" i="33"/>
  <c r="N20" i="33"/>
  <c r="P20" i="33"/>
  <c r="C22" i="33"/>
  <c r="C11" i="37"/>
  <c r="C12" i="37"/>
  <c r="H11" i="37"/>
  <c r="J11" i="37"/>
  <c r="L11" i="37"/>
  <c r="C14" i="24"/>
  <c r="C11" i="35"/>
  <c r="C12" i="35"/>
  <c r="R11" i="35"/>
  <c r="P11" i="35"/>
  <c r="N11" i="35"/>
  <c r="L11" i="35"/>
  <c r="J11" i="35"/>
  <c r="H11" i="35"/>
  <c r="P11" i="37"/>
  <c r="R11" i="37"/>
  <c r="S11" i="37"/>
  <c r="S12" i="37"/>
  <c r="N11" i="37"/>
  <c r="Y8" i="38"/>
  <c r="Q11" i="37"/>
  <c r="Q12" i="37"/>
  <c r="M11" i="37"/>
  <c r="M12" i="37"/>
  <c r="K11" i="37"/>
  <c r="K12" i="37"/>
  <c r="I11" i="37"/>
  <c r="I12" i="37"/>
  <c r="S8" i="37"/>
  <c r="Y8" i="36"/>
  <c r="Q11" i="35"/>
  <c r="Q12" i="35"/>
  <c r="O11" i="35"/>
  <c r="O12" i="35"/>
  <c r="M11" i="35"/>
  <c r="M12" i="35"/>
  <c r="K11" i="35"/>
  <c r="K12" i="35"/>
  <c r="I11" i="35"/>
  <c r="I12" i="35"/>
  <c r="S8" i="35"/>
  <c r="S11" i="35"/>
  <c r="S12" i="35"/>
  <c r="P8" i="33"/>
  <c r="P8" i="32"/>
  <c r="Y8" i="31"/>
  <c r="S8" i="30"/>
  <c r="P8" i="29"/>
  <c r="P8" i="25"/>
  <c r="P8" i="24"/>
  <c r="O11" i="37"/>
  <c r="O12" i="37"/>
  <c r="C14" i="37"/>
  <c r="C14" i="35"/>
  <c r="C12" i="44" l="1"/>
  <c r="E12" i="44"/>
  <c r="B15" i="44"/>
  <c r="B12" i="44"/>
  <c r="F12" i="44" s="1"/>
</calcChain>
</file>

<file path=xl/sharedStrings.xml><?xml version="1.0" encoding="utf-8"?>
<sst xmlns="http://schemas.openxmlformats.org/spreadsheetml/2006/main" count="946" uniqueCount="291">
  <si>
    <t>DDI</t>
  </si>
  <si>
    <t>Operations</t>
  </si>
  <si>
    <t>Phase</t>
  </si>
  <si>
    <t>Group 2</t>
  </si>
  <si>
    <t>Group 3</t>
  </si>
  <si>
    <t>Group 4</t>
  </si>
  <si>
    <t>Group 5</t>
  </si>
  <si>
    <t>Group 6</t>
  </si>
  <si>
    <t>Group 7</t>
  </si>
  <si>
    <t xml:space="preserve"> </t>
  </si>
  <si>
    <t>Project Manager</t>
  </si>
  <si>
    <t>Contract Manager</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</si>
  <si>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</si>
  <si>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</si>
  <si>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</si>
  <si>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</si>
  <si>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</si>
  <si>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</si>
  <si>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</si>
  <si>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</si>
  <si>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</si>
  <si>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</si>
  <si>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</si>
  <si>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</si>
  <si>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</si>
  <si>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</si>
  <si>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</si>
  <si>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</si>
  <si>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</si>
  <si>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</si>
  <si>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</si>
  <si>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Technical Writer</t>
  </si>
  <si>
    <t>Data Scientist</t>
  </si>
  <si>
    <t>Sr. System Analyst</t>
  </si>
  <si>
    <t>Business Analyst</t>
  </si>
  <si>
    <t>Sr. Business Analyst</t>
  </si>
  <si>
    <t>Training Lead</t>
  </si>
  <si>
    <t>Trainer</t>
  </si>
  <si>
    <t xml:space="preserve">Business Operations Manager </t>
  </si>
  <si>
    <t xml:space="preserve">Provider Services Schedule B DDI Payment Milestones by Phase </t>
  </si>
  <si>
    <t>Payment Milestone</t>
  </si>
  <si>
    <t>DDI Phase</t>
  </si>
  <si>
    <t xml:space="preserve">Development Configuration and Build </t>
  </si>
  <si>
    <t>User Acceptance Testing and Integration Testing</t>
  </si>
  <si>
    <t>Implementation and Acceptance</t>
  </si>
  <si>
    <t>Certification</t>
  </si>
  <si>
    <t>Total Cost</t>
  </si>
  <si>
    <t xml:space="preserve">Provider Enrollment </t>
  </si>
  <si>
    <t xml:space="preserve">Provider Maintenance </t>
  </si>
  <si>
    <t xml:space="preserve">Provider Self-Service Portal </t>
  </si>
  <si>
    <t xml:space="preserve">Total Cost By Phase </t>
  </si>
  <si>
    <t xml:space="preserve">Total Percentage By Phase </t>
  </si>
  <si>
    <t>Minimum percent of total DDI cost cannot be less than the following percentages for each phase.**</t>
  </si>
  <si>
    <t>Maximum percent of total DDI cost cannot exceed the following percentages for each phase.**</t>
  </si>
  <si>
    <t xml:space="preserve">Grand Total </t>
  </si>
  <si>
    <t>*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</si>
  <si>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B-2: Provider Services Option A Scope of Work 
 Design, Development &amp; Implementation (DDI) Payment Milestone by Phase</t>
  </si>
  <si>
    <t xml:space="preserve">DDI Phase </t>
  </si>
  <si>
    <t>Development Configuration and Build</t>
  </si>
  <si>
    <t xml:space="preserve">Total Cost </t>
  </si>
  <si>
    <t>Provider Services Option A</t>
  </si>
  <si>
    <t>GRAND TOTAL</t>
  </si>
  <si>
    <t>Schedule B-3: Provider Services Option B Scope of Work 
 Design, Development &amp; Implementation (DDI) Payment Milestone by Phase</t>
  </si>
  <si>
    <t>Provider Services Option B</t>
  </si>
  <si>
    <t>Provider Services Schedule E - Resource Hourly Rates</t>
  </si>
  <si>
    <t>Schedule E - Resource Hourly Rates</t>
  </si>
  <si>
    <t>Type of resource</t>
  </si>
  <si>
    <t>Phases</t>
  </si>
  <si>
    <t>DDI and Certification</t>
  </si>
  <si>
    <t>Sr. Data Scientist</t>
  </si>
  <si>
    <t>System Analyst</t>
  </si>
  <si>
    <t>This schedule represents the hourly rates for resources in both the DDI and Certification phases and Operations phases</t>
  </si>
  <si>
    <t>Group 1</t>
  </si>
  <si>
    <t>All Inclusive Provider Services Option B Costs</t>
  </si>
  <si>
    <r>
      <rPr>
        <b/>
        <sz val="12"/>
        <color theme="1"/>
        <rFont val="Arial"/>
        <family val="2"/>
      </rPr>
      <t xml:space="preserve">Provider Services Option B </t>
    </r>
    <r>
      <rPr>
        <sz val="12"/>
        <color theme="1"/>
        <rFont val="Arial"/>
        <family val="2"/>
      </rPr>
      <t>Operations Enhancement Pool Hours</t>
    </r>
  </si>
  <si>
    <r>
      <rPr>
        <b/>
        <sz val="12"/>
        <color theme="1"/>
        <rFont val="Arial"/>
        <family val="2"/>
      </rPr>
      <t xml:space="preserve">Provider Services Option B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</si>
  <si>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Option B </t>
    </r>
    <r>
      <rPr>
        <sz val="12"/>
        <color theme="1"/>
        <rFont val="Arial"/>
        <family val="2"/>
      </rPr>
      <t>Operations</t>
    </r>
  </si>
  <si>
    <r>
      <rPr>
        <b/>
        <sz val="12"/>
        <color theme="1"/>
        <rFont val="Arial"/>
        <family val="2"/>
      </rPr>
      <t>Provider Services Option B</t>
    </r>
    <r>
      <rPr>
        <sz val="12"/>
        <color theme="1"/>
        <rFont val="Arial"/>
        <family val="2"/>
      </rPr>
      <t xml:space="preserve"> DDI</t>
    </r>
  </si>
  <si>
    <t xml:space="preserve">Instruction </t>
  </si>
  <si>
    <t>Cost</t>
  </si>
  <si>
    <t xml:space="preserve"> Schedule A - Provider Services Option B Scope of Work Costs</t>
  </si>
  <si>
    <r>
      <rPr>
        <b/>
        <sz val="12"/>
        <color theme="1"/>
        <rFont val="Arial"/>
        <family val="2"/>
      </rPr>
      <t xml:space="preserve">Provider Services Option A </t>
    </r>
    <r>
      <rPr>
        <sz val="12"/>
        <color theme="1"/>
        <rFont val="Arial"/>
        <family val="2"/>
      </rPr>
      <t>Operations Enhancement Pool Hours</t>
    </r>
  </si>
  <si>
    <r>
      <rPr>
        <b/>
        <sz val="12"/>
        <color theme="1"/>
        <rFont val="Arial"/>
        <family val="2"/>
      </rPr>
      <t xml:space="preserve">Provider Services Option A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</si>
  <si>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Provider Services Option A</t>
    </r>
    <r>
      <rPr>
        <sz val="12"/>
        <color theme="1"/>
        <rFont val="Arial"/>
        <family val="2"/>
      </rPr>
      <t xml:space="preserve"> Operations</t>
    </r>
  </si>
  <si>
    <r>
      <rPr>
        <b/>
        <sz val="12"/>
        <color theme="1"/>
        <rFont val="Arial"/>
        <family val="2"/>
      </rPr>
      <t>Provider Services Option A</t>
    </r>
    <r>
      <rPr>
        <sz val="12"/>
        <color theme="1"/>
        <rFont val="Arial"/>
        <family val="2"/>
      </rPr>
      <t xml:space="preserve"> DDI</t>
    </r>
  </si>
  <si>
    <t xml:space="preserve">Cost </t>
  </si>
  <si>
    <t>Schedule A - Provider Services Option A Scope of Work Costs</t>
  </si>
  <si>
    <t xml:space="preserve">Provider Services Schedule A - Cost Summary </t>
  </si>
  <si>
    <r>
      <rPr>
        <b/>
        <sz val="12"/>
        <color theme="1"/>
        <rFont val="Arial"/>
        <family val="2"/>
      </rPr>
      <t>Option B</t>
    </r>
    <r>
      <rPr>
        <sz val="12"/>
        <color theme="1"/>
        <rFont val="Arial"/>
        <family val="2"/>
      </rPr>
      <t xml:space="preserve"> Operations Optional Year 9</t>
    </r>
  </si>
  <si>
    <r>
      <rPr>
        <b/>
        <sz val="12"/>
        <color theme="1"/>
        <rFont val="Arial"/>
        <family val="2"/>
      </rPr>
      <t>Option B</t>
    </r>
    <r>
      <rPr>
        <sz val="12"/>
        <color theme="1"/>
        <rFont val="Arial"/>
        <family val="2"/>
      </rPr>
      <t xml:space="preserve"> Operations Optional Year 8</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</si>
  <si>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</si>
  <si>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</si>
  <si>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5</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</si>
  <si>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</si>
  <si>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</si>
  <si>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</si>
  <si>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1</t>
    </r>
  </si>
  <si>
    <t>Schedule C - Cost of Operations Option B</t>
  </si>
  <si>
    <r>
      <rPr>
        <b/>
        <sz val="12"/>
        <color theme="1"/>
        <rFont val="Arial"/>
        <family val="2"/>
      </rPr>
      <t>Option A</t>
    </r>
    <r>
      <rPr>
        <sz val="12"/>
        <color theme="1"/>
        <rFont val="Arial"/>
        <family val="2"/>
      </rPr>
      <t xml:space="preserve"> Operations Optional Year 9</t>
    </r>
  </si>
  <si>
    <r>
      <rPr>
        <b/>
        <sz val="12"/>
        <color theme="1"/>
        <rFont val="Arial"/>
        <family val="2"/>
      </rPr>
      <t>Option A</t>
    </r>
    <r>
      <rPr>
        <sz val="12"/>
        <color theme="1"/>
        <rFont val="Arial"/>
        <family val="2"/>
      </rPr>
      <t xml:space="preserve"> Operations Optional Year 8</t>
    </r>
  </si>
  <si>
    <r>
      <rPr>
        <b/>
        <sz val="12"/>
        <color theme="1"/>
        <rFont val="Arial"/>
        <family val="2"/>
      </rPr>
      <t xml:space="preserve">Option A </t>
    </r>
    <r>
      <rPr>
        <sz val="12"/>
        <color theme="1"/>
        <rFont val="Arial"/>
        <family val="2"/>
      </rPr>
      <t>Operations Optional Year 7</t>
    </r>
  </si>
  <si>
    <r>
      <rPr>
        <b/>
        <sz val="12"/>
        <color theme="1"/>
        <rFont val="Arial"/>
        <family val="2"/>
      </rPr>
      <t xml:space="preserve">Option A </t>
    </r>
    <r>
      <rPr>
        <sz val="12"/>
        <color theme="1"/>
        <rFont val="Arial"/>
        <family val="2"/>
      </rPr>
      <t>Operations Optional Year 5</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</si>
  <si>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</si>
  <si>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</si>
  <si>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</si>
  <si>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1</t>
    </r>
  </si>
  <si>
    <t>Schedule C - Cost of Operations Option A</t>
  </si>
  <si>
    <t>Operations Year one begins the first day of the month following the implementation of the MPATH Module.</t>
  </si>
  <si>
    <t>Provider Services Schedule C - Cost of Operations</t>
  </si>
  <si>
    <t xml:space="preserve"> Schedule D - Enhancement Pool Hours Option B</t>
  </si>
  <si>
    <t xml:space="preserve"> Schedule D - Enhancement Pool Hours Option A</t>
  </si>
  <si>
    <t>Operations Year one begins the first day of the month following the implementation of the MPATH Module and overlaps with the year of Certification.</t>
  </si>
  <si>
    <t xml:space="preserve">Provider Services Schedule D Enhancement Pool Hours </t>
  </si>
  <si>
    <t>Variable Rate Factor Group 2-7:</t>
  </si>
  <si>
    <t>Year 1 Variable Rate:</t>
  </si>
  <si>
    <t>COLA Percentage:</t>
  </si>
  <si>
    <t>N/A</t>
  </si>
  <si>
    <t>Variable Cost</t>
  </si>
  <si>
    <t>Variable Rate</t>
  </si>
  <si>
    <t>Annual Variable Cost</t>
  </si>
  <si>
    <t>Monthly Variable Cost</t>
  </si>
  <si>
    <t>Base Cost Amount</t>
  </si>
  <si>
    <t>No Variable Pricing in Group 1</t>
  </si>
  <si>
    <t>275,001 +</t>
  </si>
  <si>
    <t>225,001 - 275,000</t>
  </si>
  <si>
    <t>175,001 - 225,000</t>
  </si>
  <si>
    <t>125,001 - 175,000</t>
  </si>
  <si>
    <t>75,001 -125,000</t>
  </si>
  <si>
    <t>25,001 - 75,000</t>
  </si>
  <si>
    <t>0 - 25000</t>
  </si>
  <si>
    <t>Range:</t>
  </si>
  <si>
    <t>Base Cost</t>
  </si>
  <si>
    <t>Group:</t>
  </si>
  <si>
    <t>Median Providers:</t>
  </si>
  <si>
    <t>Group Provider Range:</t>
  </si>
  <si>
    <t>Operations Optional Year 9:</t>
  </si>
  <si>
    <t>Operations Optional Year 8:</t>
  </si>
  <si>
    <t>Operations Optional Year 7:</t>
  </si>
  <si>
    <t>Operations Optional Year 6:</t>
  </si>
  <si>
    <t>Operations Optional Year 5:</t>
  </si>
  <si>
    <t>Operations Year 4:</t>
  </si>
  <si>
    <t>Operations Year 3:</t>
  </si>
  <si>
    <t>Operations Year 2:</t>
  </si>
  <si>
    <t>Operations Year 1:</t>
  </si>
  <si>
    <t>Annual Base Cost</t>
  </si>
  <si>
    <t>Monthly Base Cost</t>
  </si>
  <si>
    <t>Operations Year</t>
  </si>
  <si>
    <t>Year 1 Hourly Rate:</t>
  </si>
  <si>
    <t>DDI:</t>
  </si>
  <si>
    <t>Pool Hour Cost</t>
  </si>
  <si>
    <t>Pool Hour Rate</t>
  </si>
  <si>
    <t>DDI Enhancement Pool Hours:</t>
  </si>
  <si>
    <t>Operations Annual Enhancement Pool Hours:</t>
  </si>
  <si>
    <t>Schedule G - Provider Services Option A Scope of Work Costs
Schedule G-1 Provider Services DDI Costs</t>
  </si>
  <si>
    <t>Schedule G - Provider Services Option A Scope of Work Costs
Schedule G-2 Provider Services Operations Costs</t>
  </si>
  <si>
    <t>Schedule G - Provider Services Option A Scope of Work Costs
Schedule G-3 Provider Services DDI Enhancement Pool Hour Costs</t>
  </si>
  <si>
    <t>Schedule G - Provider Services Option A Scope of Work Costs
Schedule G-4 Provider Services Operations Enhancement Pool Hour Costs</t>
  </si>
  <si>
    <t>Schedule H - Provider Services Option B Scope of Work Costs
Schedule H-1 Provider Services DDI Costs</t>
  </si>
  <si>
    <t>Schedule H - Provider Services Option B Scope of Work Costs
Schedule H-2 Provider Services Operations Costs</t>
  </si>
  <si>
    <t>Schedule H - Provider Services Option B Scope of Work Costs
Schedule H-3 Provider Services DDI Enhancement Pool Hour Costs</t>
  </si>
  <si>
    <t>Schedule H - Provider Services Option B Scope of Work Costs
Schedule H-4 Provider Services Operations Enhancement Pool Hour Costs</t>
  </si>
  <si>
    <t>Insert "Total DDI Cost" from Schedule F, Tab F-1</t>
  </si>
  <si>
    <t>Insert "Total Operations Costs" from Schedule F, Tab F-2</t>
  </si>
  <si>
    <t>Insert "Total DDI Enhancement Pool Hour Costs" from Schedule F, Tab F-3</t>
  </si>
  <si>
    <t>Insert "Total Operations Enhancement Pool Hour Costs" from Schedule F, Tab F-4</t>
  </si>
  <si>
    <t>Insert "Total DDI Costs" from Schedule G, Tab G-1</t>
  </si>
  <si>
    <t>Insert "Total Operations Costs" from Schedule G, Tab G-2</t>
  </si>
  <si>
    <t>Insert "Total DDI Enhancement Pool Hour Costs" from Schedule G, Tab G-3</t>
  </si>
  <si>
    <t>Insert "Total Operations Enhancement Pool Hour Costs" from Schedule G, Tab G-4</t>
  </si>
  <si>
    <t>Insert "Total DDI Costs" from Schedule H, Tab H-1</t>
  </si>
  <si>
    <t>Insert "Total Operations Costs" from Schedule H, Tab H-2</t>
  </si>
  <si>
    <t>Insert "Total DDI Enhancement Pool Hour Costs" from Schedule H, Tab H-3</t>
  </si>
  <si>
    <t>Insert "Total Operations Enhancement Pool Hour Costs" from Schedule H, Tab H-4</t>
  </si>
  <si>
    <r>
      <rPr>
        <b/>
        <sz val="12"/>
        <color theme="1"/>
        <rFont val="Arial"/>
        <family val="2"/>
      </rPr>
      <t>Option A</t>
    </r>
    <r>
      <rPr>
        <sz val="12"/>
        <color theme="1"/>
        <rFont val="Arial"/>
        <family val="2"/>
      </rPr>
      <t xml:space="preserve"> Operations Optional Year 6</t>
    </r>
  </si>
  <si>
    <t>Consumer Price Index Urban (CPI-U) Adjustment:</t>
  </si>
  <si>
    <t>A. CPI-U for Master Agreement Date 6/1/2018:</t>
  </si>
  <si>
    <t>B. CPI-U for Participating Addendum Date:</t>
  </si>
  <si>
    <t>C. Index Point Change equals B minus A:</t>
  </si>
  <si>
    <t>D. Equals C divided by A:</t>
  </si>
  <si>
    <t>E. CPI-U Inflation Percentage equals B plus 1.00:</t>
  </si>
  <si>
    <t>Schedule F - Provider Services Core Scope of Work Costs
Schedule F-1 Provider Services DDI Costs</t>
  </si>
  <si>
    <t>Provider Services Core DDI Costs (Based on Number of Active De-duplicated Providers)</t>
  </si>
  <si>
    <t>Core DDI Costs:</t>
  </si>
  <si>
    <t>Total Core DDI Costs:</t>
  </si>
  <si>
    <t>Schedule F - Provider Services Core Scope of Work Costs
Schedule F-2 Provider Services Operations Costs</t>
  </si>
  <si>
    <t>Provider Services Core Operations Costs (Based on Number of Active De-duplicated Providers)</t>
  </si>
  <si>
    <t>Core Operations Costs:</t>
  </si>
  <si>
    <t>Total Core Operations Costs:</t>
  </si>
  <si>
    <t>Schedule F - Provider Services Core Scope of Work Costs
Schedule F-3 Provider Services DDI Enhancement Pool Hour Costs</t>
  </si>
  <si>
    <t>Provider Services Core DDI Enhancement Pool Costs (Based on Number of Active De-duplicated Providers)</t>
  </si>
  <si>
    <t>Core DDI Enhancement Pool Hour Costs:</t>
  </si>
  <si>
    <t>Total Core DDI Enhancement Pool Hour Costs:</t>
  </si>
  <si>
    <t>OMC17: The Contractor shall provide 1,500 system enhancement pool hours for the duration of the DDI phase of the contract. The cost of these 1,500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</si>
  <si>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Schedule F - Provider Services Core Scope of Work Costs
Schedule F-4 Provider Services Operations Enhancement Pool Hour Costs</t>
  </si>
  <si>
    <t>Provider Services Core Scope of Work Operations Enhancement Pool Hour Costs (Based on Number of Active De-duplicated Providers)</t>
  </si>
  <si>
    <t>Core Operations Enhancement Pool Hour Costs:</t>
  </si>
  <si>
    <t>Total Core Operations Enhancement Pool Hour Costs:</t>
  </si>
  <si>
    <t>OMC21:The Contractor will provide 500 system enhancement pool hours during the Operations phase per operations year. The cost of these annual 500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</si>
  <si>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Provider Services Option A DDI Costs (Based on Number of Active De-duplicated Providers)</t>
  </si>
  <si>
    <t>Option A DDI Costs:</t>
  </si>
  <si>
    <t>Total Option A DDI Costs:</t>
  </si>
  <si>
    <t>Provider Services Option A Operations Costs (Based on Number of Active De-duplicated Providers)</t>
  </si>
  <si>
    <t>Option A Operations Costs:</t>
  </si>
  <si>
    <t>Total Option A Operations Costs:</t>
  </si>
  <si>
    <t>Provider Services Option A DDI Enhancement Pool Costs (Based on Number of Active De-duplicated Providers)</t>
  </si>
  <si>
    <t>Option A DDI Enhancement Pool Hour Costs:</t>
  </si>
  <si>
    <t>Total Option A DDI Enhancement Pool Hour Costs:</t>
  </si>
  <si>
    <t>OMC22: The Contractor shall provide 500 system enhancement pool hours for the duration of the DDI phase of the contract. The cost of these 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</si>
  <si>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Provider Services Option A Scope of Work Operations Enhancement Pool Hour Costs (Based on Number of Active De-duplicated Providers)</t>
  </si>
  <si>
    <t>Option A Operations Enhancement Pool Hour Costs:</t>
  </si>
  <si>
    <t>Total Option A Operations Enhancement Pool Hour Costs:</t>
  </si>
  <si>
    <t>OMC23: 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t>
  </si>
  <si>
    <t>Provider Services Option B DDI Costs (Based on Number of Active De-duplicated Providers)</t>
  </si>
  <si>
    <t>Option B DDI Costs:</t>
  </si>
  <si>
    <t>Total Option B DDI Costs:</t>
  </si>
  <si>
    <t>Provider Services Option B Operations Costs (Based on Number of Active De-duplicated Providers)</t>
  </si>
  <si>
    <t>Option B Operations Costs:</t>
  </si>
  <si>
    <t>Total Option B Operations Costs:</t>
  </si>
  <si>
    <t>Provider Services Option B DDI Enhancement Pool Costs (Based on Number of Active De-duplicated Providers)</t>
  </si>
  <si>
    <t>Option B DDI Enhancement Pool Hour Costs:</t>
  </si>
  <si>
    <t>Total Option B DDI Enhancement Pool Hour Costs:</t>
  </si>
  <si>
    <t>OMC24: The Contractor will provide 250 system enhancement pool hours for the duration of the DDI phase of the contract. The cost of these 250 system enhancement pool hours are included in the offeror’s fixed price and included in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</si>
  <si>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Provider Services Option B Scope of Work Operations Enhancement Pool Hour Costs (Based on Number of Active De-duplicated Providers)</t>
  </si>
  <si>
    <t>Option B Operations Enhancement Pool Hour Costs:</t>
  </si>
  <si>
    <t>Total Option B Operations Enhancement Pool Hour Costs:</t>
  </si>
  <si>
    <t>OMC25:  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t>
  </si>
  <si>
    <t xml:space="preserve"> Schedule A - Provider Services Core Scope of Work Costs</t>
  </si>
  <si>
    <r>
      <rPr>
        <b/>
        <sz val="12"/>
        <color theme="1"/>
        <rFont val="Arial"/>
        <family val="2"/>
      </rPr>
      <t xml:space="preserve">Provider Services Core Scope of Work </t>
    </r>
    <r>
      <rPr>
        <sz val="12"/>
        <color theme="1"/>
        <rFont val="Arial"/>
        <family val="2"/>
      </rPr>
      <t xml:space="preserve"> DDI</t>
    </r>
  </si>
  <si>
    <r>
      <rPr>
        <b/>
        <sz val="12"/>
        <color theme="1"/>
        <rFont val="Arial"/>
        <family val="2"/>
      </rPr>
      <t xml:space="preserve">Provider Services Core Scope of Work </t>
    </r>
    <r>
      <rPr>
        <sz val="12"/>
        <color theme="1"/>
        <rFont val="Arial"/>
        <family val="2"/>
      </rPr>
      <t>Operations</t>
    </r>
  </si>
  <si>
    <r>
      <rPr>
        <b/>
        <sz val="12"/>
        <color theme="1"/>
        <rFont val="Arial"/>
        <family val="2"/>
      </rPr>
      <t xml:space="preserve">Provider Services Core Scope of Work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</si>
  <si>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Core Scope of Work </t>
    </r>
    <r>
      <rPr>
        <sz val="12"/>
        <color theme="1"/>
        <rFont val="Arial"/>
        <family val="2"/>
      </rPr>
      <t>Operations</t>
    </r>
    <r>
      <rPr>
        <b/>
        <sz val="12"/>
        <color theme="1"/>
        <rFont val="Arial"/>
        <family val="2"/>
      </rPr>
      <t xml:space="preserve"> </t>
    </r>
    <r>
      <rPr>
        <sz val="12"/>
        <color theme="1"/>
        <rFont val="Arial"/>
        <family val="2"/>
      </rPr>
      <t>Enhancement Pool Hours</t>
    </r>
  </si>
  <si>
    <t>All Inclusive Provider Services Core Scope of Work Costs</t>
  </si>
  <si>
    <t>All Inclusive Provider Services Option A Costs</t>
  </si>
  <si>
    <t>Schedule B-1: Provider Services Core Scope of Work 
 Design, Development &amp; Implementation (DDI) Payment Milestone by Phase</t>
  </si>
  <si>
    <t>Schedule C - Cost of Operations Core</t>
  </si>
  <si>
    <t>Core Operations Year 1</t>
  </si>
  <si>
    <t>Core Operations Year 2</t>
  </si>
  <si>
    <t>Core Operations Year 3</t>
  </si>
  <si>
    <t>Core Operations Year 4</t>
  </si>
  <si>
    <t>Core TOTAL</t>
  </si>
  <si>
    <t>Core Operations Optional Year 5</t>
  </si>
  <si>
    <t>Core Operations Optional Year 6</t>
  </si>
  <si>
    <t>Core Operations Optional Year 7</t>
  </si>
  <si>
    <t>Core Operations Optional Year 8</t>
  </si>
  <si>
    <t>Core Operations Optional Year 9</t>
  </si>
  <si>
    <t>Core GRAND TOTAL</t>
  </si>
  <si>
    <t>Option A TOTAL</t>
  </si>
  <si>
    <t>Option A GRAND TOTAL</t>
  </si>
  <si>
    <t>Option B TOTAL</t>
  </si>
  <si>
    <t>Option B GRAND TOTAL</t>
  </si>
  <si>
    <t xml:space="preserve"> Schedule D - Enhancement Pool Hours Core</t>
  </si>
  <si>
    <t>Core DDI - 1,500 hours</t>
  </si>
  <si>
    <t>Total Core DDI</t>
  </si>
  <si>
    <t>Core Operations Year 1 - 500 hours</t>
  </si>
  <si>
    <t>Core Operations Year 2 - 500 hours</t>
  </si>
  <si>
    <t>Core Operations Year 3 - 500 hours</t>
  </si>
  <si>
    <t>Core Operations Year 4 - 500 hours</t>
  </si>
  <si>
    <t>Core Optional Operations Year 1 - 500 hours</t>
  </si>
  <si>
    <t>Core Optional Operations Year 2 - 500 hours</t>
  </si>
  <si>
    <t>Core Optional Operations Year 3 - 500 hours</t>
  </si>
  <si>
    <t>Core Optional Operations Year 4 - 500 hours</t>
  </si>
  <si>
    <t>Core Optional Operations Year 5 - 500 hours</t>
  </si>
  <si>
    <t>Total Core Operations</t>
  </si>
  <si>
    <t>Core Grand Total</t>
  </si>
  <si>
    <t>Option A DDI - 500 hours</t>
  </si>
  <si>
    <t>Total Option A DDI</t>
  </si>
  <si>
    <t>Option A Operations Year 1 - 100 hours</t>
  </si>
  <si>
    <t>Option A Operations Year 2 - 100 hours</t>
  </si>
  <si>
    <t>Option A Operations Year 3 - 100 hours</t>
  </si>
  <si>
    <t>Option A Operations Year 4 - 100 hours</t>
  </si>
  <si>
    <t>Option A Optional Operations Year 1 -100 hours</t>
  </si>
  <si>
    <t>Option A Optional Operations Year 2 - 100 hours</t>
  </si>
  <si>
    <t>Option A Optional Operations Year 3 - 100 hours</t>
  </si>
  <si>
    <t>Option A Optional Operations Year 4 - 100 hours</t>
  </si>
  <si>
    <t>Option A Optional Operations Year 5 - 100 hours</t>
  </si>
  <si>
    <t>Total Option A Operations</t>
  </si>
  <si>
    <t>Option A Grand Total</t>
  </si>
  <si>
    <t>Option B DDI - 250 hours</t>
  </si>
  <si>
    <t>Total Option B DDI</t>
  </si>
  <si>
    <t>Option B Operations Year 1 - 100 hours</t>
  </si>
  <si>
    <t>Option B Operations Year 2 - 100 hours</t>
  </si>
  <si>
    <t>Option B Operations Year 3 - 100 hours</t>
  </si>
  <si>
    <t>Option B Operations Year 4 - 100 hours</t>
  </si>
  <si>
    <t>Option B Optional Operations Year 1 - 100 hours</t>
  </si>
  <si>
    <t>Option B Optional Operations Year 2 -100 hours</t>
  </si>
  <si>
    <t>Option B Optional Operations Year 3 - 100 hours</t>
  </si>
  <si>
    <t>Option B Optional Operations Year 4 - 100 hours</t>
  </si>
  <si>
    <t>Option B Optional Operations Year 5 - 100 hours</t>
  </si>
  <si>
    <t>Total Option B Operations</t>
  </si>
  <si>
    <t>Option B Grand Total</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</si>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</sst>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_);_(* \(#,##0\);_(* &quot;-&quot;??_);_(@_)"/>
    <numFmt numFmtId="165" formatCode="&quot;$&quot;#,##0.00;[Red]&quot;$&quot;#,##0.00"/>
    <numFmt numFmtId="166" formatCode="&quot;$&quot;#,##0.00"/>
    <numFmt numFmtId="167" formatCode="&quot;$&quot;#,##0;[Red]&quot;$&quot;#,##0"/>
    <numFmt numFmtId="168" formatCode="_(&quot;$&quot;* #,##0.000_);_(&quot;$&quot;* \(#,##0.000\);_(&quot;$&quot;* &quot;-&quot;??_);_(@_)"/>
    <numFmt numFmtId="169" formatCode="_(&quot;$&quot;* #,##0.0000_);_(&quot;$&quot;* \(#,##0.0000\);_(&quot;$&quot;* &quot;-&quot;??_);_(@_)"/>
    <numFmt numFmtId="170" formatCode="_(&quot;$&quot;* #,##0.0000_);_(&quot;$&quot;* \(#,##0.0000\);_(&quot;$&quot;* &quot;-&quot;????_);_(@_)"/>
    <numFmt numFmtId="171" formatCode="0.0000%"/>
    <numFmt numFmtId="172" formatCode="0.000000"/>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i/>
      <sz val="11"/>
      <color theme="1"/>
      <name val="Arial"/>
      <family val="2"/>
    </font>
    <font>
      <b/>
      <sz val="12"/>
      <color theme="1"/>
      <name val="Arial"/>
      <family val="2"/>
    </font>
    <font>
      <sz val="12"/>
      <color theme="1"/>
      <name val="Arial"/>
      <family val="2"/>
    </font>
    <font>
      <b/>
      <sz val="12"/>
      <name val="Arial"/>
      <family val="2"/>
    </font>
    <font>
      <b/>
      <sz val="11"/>
      <color theme="1"/>
      <name val="Arial"/>
      <family val="2"/>
    </font>
    <font>
      <b/>
      <i/>
      <sz val="9"/>
      <color theme="1"/>
      <name val="Arial"/>
      <family val="2"/>
    </font>
    <font>
      <b/>
      <sz val="14"/>
      <color theme="0"/>
      <name val="Arial"/>
      <family val="2"/>
    </font>
    <font>
      <sz val="14"/>
      <color theme="0"/>
      <name val="Arial"/>
      <family val="2"/>
    </font>
    <font>
      <b/>
      <sz val="14"/>
      <color theme="1"/>
      <name val="Arial"/>
      <family val="2"/>
    </font>
    <font>
      <sz val="14"/>
      <color theme="1"/>
      <name val="Arial"/>
      <family val="2"/>
    </font>
    <font>
      <b/>
      <sz val="12"/>
      <color theme="0"/>
      <name val="Arial"/>
      <family val="2"/>
    </font>
    <font>
      <sz val="11"/>
      <color theme="0"/>
      <name val="Arial"/>
      <family val="2"/>
    </font>
    <font>
      <b/>
      <sz val="11"/>
      <color theme="0"/>
      <name val="Arial"/>
      <family val="2"/>
    </font>
    <font>
      <sz val="10"/>
      <name val="Arial"/>
      <family val="2"/>
    </font>
    <font>
      <sz val="10"/>
      <color theme="1"/>
      <name val="Arial"/>
      <family val="2"/>
    </font>
    <font>
      <i/>
      <sz val="10"/>
      <color theme="1"/>
      <name val="Arial"/>
      <family val="2"/>
    </font>
    <font>
      <sz val="12"/>
      <color theme="0"/>
      <name val="Arial"/>
      <family val="2"/>
    </font>
    <font>
      <sz val="11"/>
      <color rgb="FFFF0000"/>
      <name val="Arial"/>
      <family val="2"/>
    </font>
    <font>
      <i/>
      <sz val="11"/>
      <color theme="0"/>
      <name val="Arial"/>
      <family val="2"/>
    </font>
    <font>
      <i/>
      <sz val="11"/>
      <color theme="1"/>
      <name val="Arial"/>
      <family val="2"/>
    </font>
    <font>
      <b/>
      <sz val="10"/>
      <color theme="1"/>
      <name val="Arial"/>
      <family val="2"/>
    </font>
    <font>
      <sz val="10"/>
      <color theme="1"/>
      <name val="Calibri"/>
      <family val="2"/>
      <scheme val="minor"/>
    </font>
    <font>
      <b/>
      <sz val="8"/>
      <color theme="1"/>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6"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top style="thin">
        <color indexed="64"/>
      </top>
      <bottom style="thin">
        <color indexed="64"/>
      </bottom>
      <diagonal/>
    </border>
    <border>
      <left/>
      <right/>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medium">
        <color indexed="64"/>
      </top>
      <bottom/>
      <diagonal/>
    </border>
    <border>
      <left/>
      <right/>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auto="1"/>
      </right>
      <top/>
      <bottom style="thin">
        <color auto="1"/>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auto="1"/>
      </right>
      <top style="thin">
        <color auto="1"/>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4" fontId="17" fillId="0" borderId="0" applyFont="0" applyFill="0" applyBorder="0" applyAlignment="0" applyProtection="0"/>
    <xf numFmtId="0" fontId="1" fillId="0" borderId="0"/>
    <xf numFmtId="43" fontId="1" fillId="0" borderId="0" applyFont="0" applyFill="0" applyBorder="0" applyAlignment="0" applyProtection="0"/>
  </cellStyleXfs>
  <cellXfs count="316">
    <xf numFmtId="0" fontId="0" fillId="0" borderId="0" xfId="0"/>
    <xf numFmtId="0" fontId="3" fillId="0" borderId="0" xfId="0" applyFont="1"/>
    <xf numFmtId="0" fontId="14" fillId="5" borderId="27" xfId="0" applyFont="1" applyFill="1" applyBorder="1" applyAlignment="1">
      <alignment horizontal="center"/>
    </xf>
    <xf numFmtId="0" fontId="14" fillId="5" borderId="14" xfId="0" applyFont="1" applyFill="1" applyBorder="1" applyAlignment="1">
      <alignment horizontal="center"/>
    </xf>
    <xf numFmtId="0" fontId="6" fillId="0" borderId="30" xfId="0" applyFont="1" applyBorder="1"/>
    <xf numFmtId="167" fontId="6" fillId="0" borderId="9" xfId="0" applyNumberFormat="1" applyFont="1" applyBorder="1" applyAlignment="1">
      <alignment horizontal="center"/>
    </xf>
    <xf numFmtId="0" fontId="6" fillId="0" borderId="32" xfId="0" applyFont="1" applyBorder="1"/>
    <xf numFmtId="165" fontId="6" fillId="0" borderId="34" xfId="0" applyNumberFormat="1" applyFont="1" applyBorder="1"/>
    <xf numFmtId="165" fontId="6" fillId="0" borderId="35" xfId="0" applyNumberFormat="1" applyFont="1" applyBorder="1"/>
    <xf numFmtId="165" fontId="6" fillId="0" borderId="14" xfId="0" applyNumberFormat="1" applyFont="1" applyBorder="1"/>
    <xf numFmtId="165" fontId="6" fillId="0" borderId="27" xfId="0" applyNumberFormat="1" applyFont="1" applyBorder="1"/>
    <xf numFmtId="44" fontId="3" fillId="0" borderId="0" xfId="2" applyFont="1" applyFill="1" applyBorder="1" applyProtection="1"/>
    <xf numFmtId="0" fontId="3" fillId="0" borderId="0" xfId="0" applyFont="1" applyFill="1"/>
    <xf numFmtId="0" fontId="6" fillId="0" borderId="31" xfId="0" applyFont="1" applyFill="1" applyBorder="1"/>
    <xf numFmtId="0" fontId="6" fillId="0" borderId="33" xfId="0" applyFont="1" applyFill="1" applyBorder="1"/>
    <xf numFmtId="0" fontId="21" fillId="0" borderId="0" xfId="0" applyFont="1"/>
    <xf numFmtId="0" fontId="3" fillId="0" borderId="0" xfId="0" applyFont="1" applyProtection="1"/>
    <xf numFmtId="0" fontId="3" fillId="0" borderId="5" xfId="0" applyFont="1" applyBorder="1" applyProtection="1"/>
    <xf numFmtId="0" fontId="3" fillId="8" borderId="17" xfId="0" applyFont="1" applyFill="1" applyBorder="1" applyProtection="1">
      <protection locked="0"/>
    </xf>
    <xf numFmtId="0" fontId="3" fillId="0" borderId="17" xfId="0" applyFont="1" applyBorder="1" applyProtection="1"/>
    <xf numFmtId="0" fontId="3" fillId="0" borderId="41" xfId="0" applyFont="1" applyBorder="1" applyProtection="1"/>
    <xf numFmtId="0" fontId="3" fillId="0" borderId="42" xfId="0" applyFont="1" applyBorder="1" applyProtection="1"/>
    <xf numFmtId="0" fontId="3" fillId="0" borderId="0" xfId="0" applyFont="1" applyBorder="1" applyProtection="1"/>
    <xf numFmtId="168" fontId="3" fillId="8" borderId="0" xfId="0" applyNumberFormat="1" applyFont="1" applyFill="1" applyBorder="1" applyProtection="1">
      <protection locked="0"/>
    </xf>
    <xf numFmtId="0" fontId="3" fillId="0" borderId="39" xfId="0" applyFont="1" applyBorder="1" applyProtection="1"/>
    <xf numFmtId="10" fontId="3" fillId="8" borderId="0" xfId="3" applyNumberFormat="1" applyFont="1" applyFill="1" applyBorder="1" applyProtection="1">
      <protection locked="0"/>
    </xf>
    <xf numFmtId="164" fontId="3" fillId="0" borderId="0" xfId="0" applyNumberFormat="1" applyFont="1" applyBorder="1" applyProtection="1"/>
    <xf numFmtId="44" fontId="3" fillId="0" borderId="0" xfId="2" applyFont="1" applyBorder="1" applyProtection="1"/>
    <xf numFmtId="0" fontId="8" fillId="0" borderId="0" xfId="0" applyFont="1" applyBorder="1" applyAlignment="1" applyProtection="1">
      <alignment horizontal="right"/>
    </xf>
    <xf numFmtId="0" fontId="8" fillId="0" borderId="0" xfId="0" applyFont="1" applyProtection="1"/>
    <xf numFmtId="44" fontId="8" fillId="0" borderId="43" xfId="0" applyNumberFormat="1" applyFont="1" applyBorder="1" applyProtection="1"/>
    <xf numFmtId="0" fontId="8" fillId="0" borderId="44" xfId="0" applyFont="1" applyBorder="1" applyProtection="1"/>
    <xf numFmtId="44" fontId="8" fillId="0" borderId="8" xfId="0" applyNumberFormat="1" applyFont="1" applyBorder="1" applyProtection="1"/>
    <xf numFmtId="0" fontId="8" fillId="0" borderId="37" xfId="0" applyFont="1" applyBorder="1" applyProtection="1"/>
    <xf numFmtId="169" fontId="3" fillId="2" borderId="45" xfId="2" applyNumberFormat="1" applyFont="1" applyFill="1" applyBorder="1" applyProtection="1">
      <protection locked="0"/>
    </xf>
    <xf numFmtId="44" fontId="3" fillId="0" borderId="7" xfId="2" applyNumberFormat="1" applyFont="1" applyBorder="1" applyProtection="1"/>
    <xf numFmtId="168" fontId="3" fillId="0" borderId="7" xfId="2" applyNumberFormat="1" applyFont="1" applyBorder="1" applyProtection="1"/>
    <xf numFmtId="168" fontId="3" fillId="0" borderId="0" xfId="2" applyNumberFormat="1" applyFont="1" applyBorder="1" applyProtection="1"/>
    <xf numFmtId="168" fontId="3" fillId="0" borderId="45" xfId="2" applyNumberFormat="1" applyFont="1" applyBorder="1" applyProtection="1"/>
    <xf numFmtId="0" fontId="3" fillId="0" borderId="39" xfId="0" applyFont="1" applyBorder="1" applyAlignment="1" applyProtection="1">
      <alignment horizontal="right"/>
    </xf>
    <xf numFmtId="0" fontId="3" fillId="0" borderId="0" xfId="0" applyFont="1" applyAlignment="1" applyProtection="1">
      <alignment wrapText="1"/>
    </xf>
    <xf numFmtId="0" fontId="9" fillId="0" borderId="42" xfId="0" applyFont="1" applyBorder="1" applyAlignment="1" applyProtection="1">
      <alignment horizontal="center" wrapText="1"/>
    </xf>
    <xf numFmtId="0" fontId="9" fillId="0" borderId="45" xfId="0" applyFont="1" applyBorder="1" applyAlignment="1" applyProtection="1">
      <alignment horizontal="center" wrapText="1"/>
    </xf>
    <xf numFmtId="0" fontId="9" fillId="0" borderId="7" xfId="0" applyFont="1" applyBorder="1" applyAlignment="1" applyProtection="1">
      <alignment horizontal="center" wrapText="1"/>
    </xf>
    <xf numFmtId="0" fontId="9" fillId="0" borderId="0" xfId="0" applyFont="1" applyBorder="1" applyAlignment="1" applyProtection="1">
      <alignment horizontal="center" wrapText="1"/>
    </xf>
    <xf numFmtId="0" fontId="3" fillId="0" borderId="0" xfId="0" applyFont="1" applyBorder="1" applyAlignment="1" applyProtection="1">
      <alignment wrapText="1"/>
    </xf>
    <xf numFmtId="0" fontId="8" fillId="0" borderId="39" xfId="0" applyFont="1" applyBorder="1" applyAlignment="1" applyProtection="1">
      <alignment wrapText="1"/>
    </xf>
    <xf numFmtId="164" fontId="3" fillId="0" borderId="0" xfId="0" applyNumberFormat="1" applyFont="1" applyProtection="1"/>
    <xf numFmtId="164" fontId="8" fillId="0" borderId="7" xfId="0" applyNumberFormat="1" applyFont="1" applyBorder="1" applyAlignment="1" applyProtection="1">
      <alignment horizontal="right"/>
    </xf>
    <xf numFmtId="164" fontId="8" fillId="0" borderId="45" xfId="0" applyNumberFormat="1" applyFont="1" applyBorder="1" applyAlignment="1" applyProtection="1">
      <alignment horizontal="right"/>
    </xf>
    <xf numFmtId="164" fontId="3" fillId="0" borderId="0" xfId="1" applyNumberFormat="1" applyFont="1" applyProtection="1"/>
    <xf numFmtId="164" fontId="22" fillId="0" borderId="42" xfId="1" applyNumberFormat="1" applyFont="1" applyBorder="1" applyProtection="1"/>
    <xf numFmtId="164" fontId="23" fillId="0" borderId="45" xfId="1" applyNumberFormat="1" applyFont="1" applyBorder="1" applyProtection="1"/>
    <xf numFmtId="164" fontId="23" fillId="0" borderId="7" xfId="1" applyNumberFormat="1" applyFont="1" applyBorder="1" applyProtection="1"/>
    <xf numFmtId="164" fontId="23" fillId="0" borderId="0" xfId="1" applyNumberFormat="1" applyFont="1" applyBorder="1" applyProtection="1"/>
    <xf numFmtId="3" fontId="23" fillId="0" borderId="7" xfId="0" applyNumberFormat="1" applyFont="1" applyBorder="1" applyAlignment="1" applyProtection="1">
      <alignment horizontal="right"/>
    </xf>
    <xf numFmtId="0" fontId="23" fillId="0" borderId="45" xfId="0" applyFont="1" applyBorder="1" applyAlignment="1" applyProtection="1">
      <alignment horizontal="right"/>
    </xf>
    <xf numFmtId="0" fontId="3" fillId="0" borderId="45" xfId="0" applyFont="1" applyBorder="1" applyProtection="1"/>
    <xf numFmtId="0" fontId="3" fillId="0" borderId="7" xfId="0" applyFont="1" applyBorder="1" applyProtection="1"/>
    <xf numFmtId="0" fontId="8" fillId="0" borderId="7" xfId="0" applyFont="1" applyBorder="1" applyAlignment="1" applyProtection="1">
      <alignment horizontal="right"/>
    </xf>
    <xf numFmtId="0" fontId="8" fillId="0" borderId="45" xfId="0" applyFont="1" applyBorder="1" applyAlignment="1" applyProtection="1">
      <alignment horizontal="right"/>
    </xf>
    <xf numFmtId="0" fontId="3" fillId="0" borderId="0" xfId="0" applyFont="1" applyBorder="1" applyProtection="1">
      <protection locked="0"/>
    </xf>
    <xf numFmtId="44" fontId="3" fillId="0" borderId="42" xfId="0" applyNumberFormat="1" applyFont="1" applyBorder="1" applyProtection="1"/>
    <xf numFmtId="44" fontId="3" fillId="0" borderId="0" xfId="0" applyNumberFormat="1" applyFont="1" applyBorder="1" applyProtection="1"/>
    <xf numFmtId="0" fontId="9" fillId="0" borderId="45" xfId="0" applyFont="1" applyBorder="1" applyAlignment="1" applyProtection="1">
      <alignment horizontal="center" wrapText="1"/>
      <protection locked="0"/>
    </xf>
    <xf numFmtId="164" fontId="8" fillId="0" borderId="0" xfId="0" applyNumberFormat="1" applyFont="1" applyBorder="1" applyAlignment="1" applyProtection="1">
      <alignment horizontal="right"/>
    </xf>
    <xf numFmtId="164" fontId="3" fillId="0" borderId="39" xfId="0" applyNumberFormat="1" applyFont="1" applyBorder="1" applyProtection="1"/>
    <xf numFmtId="164" fontId="3" fillId="0" borderId="39" xfId="1" applyNumberFormat="1" applyFont="1" applyBorder="1" applyProtection="1"/>
    <xf numFmtId="9" fontId="3" fillId="0" borderId="0" xfId="0" applyNumberFormat="1" applyFont="1" applyBorder="1" applyProtection="1"/>
    <xf numFmtId="0" fontId="3" fillId="0" borderId="0" xfId="0" applyFont="1" applyFill="1" applyProtection="1"/>
    <xf numFmtId="44" fontId="8" fillId="0" borderId="8" xfId="0" applyNumberFormat="1" applyFont="1" applyBorder="1" applyAlignment="1" applyProtection="1">
      <alignment horizontal="right"/>
    </xf>
    <xf numFmtId="0" fontId="8" fillId="0" borderId="44" xfId="0" applyFont="1" applyBorder="1" applyAlignment="1" applyProtection="1">
      <alignment horizontal="right"/>
    </xf>
    <xf numFmtId="44" fontId="3" fillId="0" borderId="0" xfId="2" applyNumberFormat="1" applyFont="1" applyBorder="1" applyProtection="1"/>
    <xf numFmtId="0" fontId="3" fillId="0" borderId="45" xfId="0" applyFont="1" applyBorder="1" applyAlignment="1" applyProtection="1">
      <alignment wrapText="1"/>
    </xf>
    <xf numFmtId="0" fontId="3" fillId="8" borderId="17" xfId="0" applyFont="1" applyFill="1" applyBorder="1" applyProtection="1"/>
    <xf numFmtId="0" fontId="3" fillId="0" borderId="41" xfId="0" applyFont="1" applyBorder="1" applyAlignment="1" applyProtection="1">
      <alignment horizontal="right"/>
    </xf>
    <xf numFmtId="168" fontId="3" fillId="8" borderId="0" xfId="0" applyNumberFormat="1" applyFont="1" applyFill="1" applyBorder="1" applyProtection="1"/>
    <xf numFmtId="10" fontId="3" fillId="8" borderId="0" xfId="3" applyNumberFormat="1" applyFont="1" applyFill="1" applyBorder="1" applyProtection="1"/>
    <xf numFmtId="170" fontId="3" fillId="0" borderId="0" xfId="0" applyNumberFormat="1" applyFont="1" applyBorder="1" applyProtection="1"/>
    <xf numFmtId="0" fontId="3" fillId="0" borderId="0" xfId="0" applyFont="1" applyFill="1" applyBorder="1" applyProtection="1"/>
    <xf numFmtId="0" fontId="3" fillId="0" borderId="39" xfId="0" applyFont="1" applyFill="1" applyBorder="1" applyProtection="1"/>
    <xf numFmtId="44" fontId="8" fillId="0" borderId="44" xfId="0" applyNumberFormat="1" applyFont="1" applyBorder="1" applyAlignment="1" applyProtection="1">
      <alignment horizontal="right"/>
    </xf>
    <xf numFmtId="169" fontId="3" fillId="2" borderId="45" xfId="0" applyNumberFormat="1" applyFont="1" applyFill="1" applyBorder="1" applyProtection="1"/>
    <xf numFmtId="44" fontId="3" fillId="9" borderId="45" xfId="2" applyFont="1" applyFill="1" applyBorder="1" applyProtection="1"/>
    <xf numFmtId="169" fontId="3" fillId="2" borderId="45" xfId="2" applyNumberFormat="1" applyFont="1" applyFill="1" applyBorder="1" applyProtection="1"/>
    <xf numFmtId="10" fontId="3" fillId="0" borderId="0" xfId="0" applyNumberFormat="1" applyFont="1" applyBorder="1" applyProtection="1"/>
    <xf numFmtId="0" fontId="8" fillId="0" borderId="42" xfId="0" applyFont="1" applyBorder="1" applyAlignment="1" applyProtection="1">
      <alignment horizontal="center"/>
    </xf>
    <xf numFmtId="0" fontId="8" fillId="0" borderId="0" xfId="0" applyFont="1" applyBorder="1" applyAlignment="1" applyProtection="1">
      <alignment horizontal="center"/>
    </xf>
    <xf numFmtId="9" fontId="8" fillId="0" borderId="0" xfId="0" applyNumberFormat="1" applyFont="1" applyBorder="1" applyAlignment="1" applyProtection="1">
      <alignment horizontal="center"/>
    </xf>
    <xf numFmtId="0" fontId="8" fillId="0" borderId="39" xfId="0" applyFont="1" applyBorder="1" applyAlignment="1" applyProtection="1">
      <alignment horizontal="center"/>
    </xf>
    <xf numFmtId="0" fontId="3" fillId="0" borderId="0" xfId="0" applyFont="1" applyAlignment="1" applyProtection="1">
      <alignment horizontal="center"/>
    </xf>
    <xf numFmtId="44" fontId="3" fillId="8" borderId="0" xfId="0" applyNumberFormat="1" applyFont="1" applyFill="1" applyBorder="1" applyProtection="1">
      <protection locked="0"/>
    </xf>
    <xf numFmtId="0" fontId="8" fillId="0" borderId="42" xfId="0" applyFont="1" applyBorder="1" applyProtection="1"/>
    <xf numFmtId="44" fontId="8" fillId="0" borderId="8" xfId="0" applyNumberFormat="1" applyFont="1" applyBorder="1" applyAlignment="1">
      <alignment horizontal="right"/>
    </xf>
    <xf numFmtId="0" fontId="8" fillId="0" borderId="44" xfId="0" applyFont="1" applyBorder="1" applyAlignment="1">
      <alignment horizontal="right"/>
    </xf>
    <xf numFmtId="44" fontId="3" fillId="0" borderId="7" xfId="2" applyNumberFormat="1" applyFont="1" applyBorder="1"/>
    <xf numFmtId="0" fontId="3" fillId="0" borderId="42" xfId="0" applyFont="1" applyBorder="1" applyAlignment="1" applyProtection="1">
      <alignment wrapText="1"/>
    </xf>
    <xf numFmtId="0" fontId="9" fillId="0" borderId="7" xfId="0" applyFont="1" applyBorder="1" applyAlignment="1">
      <alignment horizontal="center" wrapText="1"/>
    </xf>
    <xf numFmtId="0" fontId="9" fillId="0" borderId="45" xfId="0" applyFont="1" applyBorder="1" applyAlignment="1">
      <alignment horizontal="center" wrapText="1"/>
    </xf>
    <xf numFmtId="164" fontId="3" fillId="0" borderId="42" xfId="0" applyNumberFormat="1" applyFont="1" applyBorder="1" applyProtection="1"/>
    <xf numFmtId="164" fontId="3" fillId="0" borderId="42" xfId="1" applyNumberFormat="1" applyFont="1" applyBorder="1" applyProtection="1"/>
    <xf numFmtId="164" fontId="22" fillId="0" borderId="7" xfId="1" applyNumberFormat="1" applyFont="1" applyBorder="1" applyProtection="1"/>
    <xf numFmtId="0" fontId="8" fillId="0" borderId="0" xfId="0" applyFont="1" applyBorder="1" applyAlignment="1">
      <alignment horizontal="right"/>
    </xf>
    <xf numFmtId="0" fontId="3" fillId="0" borderId="39" xfId="0" applyFont="1" applyBorder="1"/>
    <xf numFmtId="0" fontId="3" fillId="0" borderId="42" xfId="0" applyFont="1" applyFill="1" applyBorder="1" applyProtection="1"/>
    <xf numFmtId="164" fontId="3" fillId="6" borderId="0" xfId="0" applyNumberFormat="1" applyFont="1" applyFill="1" applyProtection="1"/>
    <xf numFmtId="164" fontId="3" fillId="6" borderId="42" xfId="0" applyNumberFormat="1" applyFont="1" applyFill="1" applyBorder="1" applyProtection="1"/>
    <xf numFmtId="0" fontId="12" fillId="0" borderId="0" xfId="0" applyFont="1" applyAlignment="1" applyProtection="1">
      <alignment horizontal="center"/>
    </xf>
    <xf numFmtId="0" fontId="12" fillId="0" borderId="0" xfId="0" applyFont="1" applyAlignment="1" applyProtection="1"/>
    <xf numFmtId="170" fontId="3" fillId="0" borderId="0" xfId="0" applyNumberFormat="1" applyFont="1" applyFill="1" applyBorder="1" applyProtection="1"/>
    <xf numFmtId="0" fontId="9" fillId="0" borderId="45" xfId="0" applyFont="1" applyBorder="1" applyAlignment="1" applyProtection="1">
      <alignment horizontal="center" wrapText="1"/>
    </xf>
    <xf numFmtId="0" fontId="9" fillId="0" borderId="7" xfId="0" applyFont="1" applyBorder="1" applyAlignment="1" applyProtection="1">
      <alignment horizontal="center" wrapText="1"/>
    </xf>
    <xf numFmtId="0" fontId="8" fillId="0" borderId="0" xfId="0" applyFont="1" applyBorder="1" applyAlignment="1" applyProtection="1">
      <alignment horizontal="right"/>
    </xf>
    <xf numFmtId="0" fontId="8" fillId="0" borderId="7" xfId="0" applyFont="1" applyBorder="1" applyAlignment="1" applyProtection="1">
      <alignment horizontal="right"/>
    </xf>
    <xf numFmtId="164" fontId="8" fillId="0" borderId="7" xfId="0" applyNumberFormat="1" applyFont="1" applyBorder="1" applyAlignment="1" applyProtection="1">
      <alignment horizontal="right"/>
    </xf>
    <xf numFmtId="0" fontId="3" fillId="0" borderId="39" xfId="0" applyFont="1" applyBorder="1" applyAlignment="1" applyProtection="1">
      <alignment horizontal="right"/>
    </xf>
    <xf numFmtId="167" fontId="6" fillId="0" borderId="1" xfId="0" applyNumberFormat="1" applyFont="1" applyBorder="1" applyAlignment="1">
      <alignment horizontal="center"/>
    </xf>
    <xf numFmtId="167" fontId="6" fillId="0" borderId="29" xfId="0" applyNumberFormat="1" applyFont="1" applyBorder="1" applyAlignment="1">
      <alignment horizontal="center"/>
    </xf>
    <xf numFmtId="167" fontId="6" fillId="0" borderId="34" xfId="0" applyNumberFormat="1" applyFont="1" applyBorder="1" applyAlignment="1">
      <alignment horizontal="center"/>
    </xf>
    <xf numFmtId="167" fontId="6" fillId="0" borderId="35" xfId="0" applyNumberFormat="1" applyFont="1" applyBorder="1" applyAlignment="1">
      <alignment horizontal="center"/>
    </xf>
    <xf numFmtId="171" fontId="3" fillId="0" borderId="0" xfId="0" applyNumberFormat="1" applyFont="1" applyBorder="1" applyProtection="1"/>
    <xf numFmtId="0" fontId="8" fillId="0" borderId="0" xfId="0" applyFont="1" applyBorder="1" applyAlignment="1" applyProtection="1">
      <alignment horizontal="right"/>
    </xf>
    <xf numFmtId="44" fontId="8" fillId="0" borderId="44" xfId="0" applyNumberFormat="1" applyFont="1" applyBorder="1" applyAlignment="1" applyProtection="1">
      <alignment horizontal="center"/>
    </xf>
    <xf numFmtId="44" fontId="8" fillId="0" borderId="8" xfId="0" applyNumberFormat="1" applyFont="1" applyBorder="1" applyAlignment="1" applyProtection="1">
      <alignment horizontal="center"/>
    </xf>
    <xf numFmtId="0" fontId="3" fillId="0" borderId="39" xfId="0" applyFont="1" applyBorder="1" applyAlignment="1" applyProtection="1">
      <alignment horizontal="right"/>
    </xf>
    <xf numFmtId="44" fontId="3" fillId="0" borderId="7" xfId="2" applyFont="1" applyBorder="1" applyProtection="1"/>
    <xf numFmtId="44" fontId="3" fillId="0" borderId="42" xfId="2" applyFont="1" applyBorder="1" applyProtection="1"/>
    <xf numFmtId="44" fontId="3" fillId="0" borderId="7" xfId="2" applyFont="1" applyBorder="1"/>
    <xf numFmtId="44" fontId="3" fillId="0" borderId="0" xfId="0" applyNumberFormat="1" applyFont="1" applyFill="1" applyBorder="1" applyProtection="1"/>
    <xf numFmtId="0" fontId="9" fillId="0" borderId="45" xfId="0" applyFont="1" applyBorder="1" applyAlignment="1" applyProtection="1">
      <alignment horizontal="center" wrapText="1"/>
    </xf>
    <xf numFmtId="0" fontId="6" fillId="0" borderId="0" xfId="4" applyFont="1"/>
    <xf numFmtId="0" fontId="14" fillId="5" borderId="38" xfId="4" applyFont="1" applyFill="1" applyBorder="1" applyAlignment="1">
      <alignment horizontal="center" wrapText="1"/>
    </xf>
    <xf numFmtId="165" fontId="6" fillId="0" borderId="28" xfId="4" applyNumberFormat="1" applyFont="1" applyBorder="1"/>
    <xf numFmtId="0" fontId="5" fillId="3" borderId="16" xfId="4" applyFont="1" applyFill="1" applyBorder="1" applyAlignment="1">
      <alignment wrapText="1"/>
    </xf>
    <xf numFmtId="165" fontId="6" fillId="3" borderId="29" xfId="4" applyNumberFormat="1" applyFont="1" applyFill="1" applyBorder="1"/>
    <xf numFmtId="0" fontId="5" fillId="0" borderId="31" xfId="4" applyFont="1" applyBorder="1" applyAlignment="1">
      <alignment horizontal="right"/>
    </xf>
    <xf numFmtId="0" fontId="5" fillId="0" borderId="0" xfId="4" applyFont="1" applyBorder="1" applyAlignment="1">
      <alignment horizontal="right"/>
    </xf>
    <xf numFmtId="0" fontId="6" fillId="0" borderId="0" xfId="4" applyFont="1" applyBorder="1"/>
    <xf numFmtId="0" fontId="3" fillId="0" borderId="0" xfId="4" applyFont="1"/>
    <xf numFmtId="0" fontId="3" fillId="0" borderId="0" xfId="4" applyFont="1" applyAlignment="1">
      <alignment wrapText="1"/>
    </xf>
    <xf numFmtId="0" fontId="16" fillId="5" borderId="13" xfId="4" applyFont="1" applyFill="1" applyBorder="1" applyAlignment="1">
      <alignment horizontal="center" wrapText="1"/>
    </xf>
    <xf numFmtId="0" fontId="16" fillId="5" borderId="14" xfId="4" applyFont="1" applyFill="1" applyBorder="1" applyAlignment="1">
      <alignment horizontal="center" wrapText="1"/>
    </xf>
    <xf numFmtId="0" fontId="16" fillId="5" borderId="27" xfId="4" applyFont="1" applyFill="1" applyBorder="1" applyAlignment="1">
      <alignment horizontal="center" wrapText="1"/>
    </xf>
    <xf numFmtId="0" fontId="5" fillId="0" borderId="10" xfId="4" applyFont="1" applyBorder="1" applyAlignment="1">
      <alignment horizontal="left" wrapText="1"/>
    </xf>
    <xf numFmtId="166" fontId="6" fillId="0" borderId="8" xfId="4" applyNumberFormat="1" applyFont="1" applyBorder="1"/>
    <xf numFmtId="166" fontId="6" fillId="6" borderId="9" xfId="4" applyNumberFormat="1" applyFont="1" applyFill="1" applyBorder="1"/>
    <xf numFmtId="166" fontId="6" fillId="6" borderId="28" xfId="4" applyNumberFormat="1" applyFont="1" applyFill="1" applyBorder="1"/>
    <xf numFmtId="165" fontId="5" fillId="3" borderId="12" xfId="4" applyNumberFormat="1" applyFont="1" applyFill="1" applyBorder="1"/>
    <xf numFmtId="10" fontId="6" fillId="3" borderId="11" xfId="4" applyNumberFormat="1" applyFont="1" applyFill="1" applyBorder="1"/>
    <xf numFmtId="10" fontId="6" fillId="3" borderId="1" xfId="4" applyNumberFormat="1" applyFont="1" applyFill="1" applyBorder="1"/>
    <xf numFmtId="10" fontId="6" fillId="3" borderId="29" xfId="4" applyNumberFormat="1" applyFont="1" applyFill="1" applyBorder="1"/>
    <xf numFmtId="0" fontId="7" fillId="0" borderId="15" xfId="4" applyFont="1" applyBorder="1" applyAlignment="1">
      <alignment horizontal="right" wrapText="1"/>
    </xf>
    <xf numFmtId="166" fontId="6" fillId="0" borderId="13" xfId="4" applyNumberFormat="1" applyFont="1" applyBorder="1"/>
    <xf numFmtId="10" fontId="6" fillId="7" borderId="14" xfId="5" applyNumberFormat="1" applyFont="1" applyFill="1" applyBorder="1"/>
    <xf numFmtId="10" fontId="6" fillId="7" borderId="13" xfId="4" applyNumberFormat="1" applyFont="1" applyFill="1" applyBorder="1"/>
    <xf numFmtId="0" fontId="17" fillId="0" borderId="0" xfId="4" applyFont="1" applyBorder="1" applyAlignment="1">
      <alignment horizontal="left" wrapText="1"/>
    </xf>
    <xf numFmtId="9" fontId="18" fillId="0" borderId="0" xfId="4" applyNumberFormat="1" applyFont="1" applyBorder="1" applyAlignment="1">
      <alignment horizontal="center"/>
    </xf>
    <xf numFmtId="9" fontId="19" fillId="0" borderId="0" xfId="4" applyNumberFormat="1" applyFont="1"/>
    <xf numFmtId="0" fontId="19" fillId="0" borderId="0" xfId="4" applyFont="1"/>
    <xf numFmtId="166" fontId="5" fillId="0" borderId="6" xfId="4" applyNumberFormat="1" applyFont="1" applyBorder="1" applyAlignment="1">
      <alignment horizontal="right"/>
    </xf>
    <xf numFmtId="166" fontId="3" fillId="0" borderId="4" xfId="4" applyNumberFormat="1" applyFont="1" applyBorder="1"/>
    <xf numFmtId="166" fontId="6" fillId="0" borderId="0" xfId="4" applyNumberFormat="1" applyFont="1" applyBorder="1"/>
    <xf numFmtId="4" fontId="19" fillId="0" borderId="0" xfId="6" applyNumberFormat="1" applyFont="1"/>
    <xf numFmtId="4" fontId="3" fillId="0" borderId="0" xfId="4" applyNumberFormat="1" applyFont="1"/>
    <xf numFmtId="0" fontId="7" fillId="0" borderId="0" xfId="4" applyFont="1" applyBorder="1" applyAlignment="1">
      <alignment horizontal="center" wrapText="1"/>
    </xf>
    <xf numFmtId="0" fontId="3" fillId="0" borderId="0" xfId="4" applyFont="1" applyAlignment="1">
      <alignment vertical="top" wrapText="1"/>
    </xf>
    <xf numFmtId="0" fontId="7" fillId="0" borderId="12" xfId="4" applyFont="1" applyBorder="1" applyAlignment="1">
      <alignment horizontal="left" wrapText="1"/>
    </xf>
    <xf numFmtId="166" fontId="6" fillId="6" borderId="11" xfId="4" applyNumberFormat="1" applyFont="1" applyFill="1" applyBorder="1"/>
    <xf numFmtId="4" fontId="6" fillId="3" borderId="11" xfId="4" applyNumberFormat="1" applyFont="1" applyFill="1" applyBorder="1"/>
    <xf numFmtId="4" fontId="6" fillId="3" borderId="1" xfId="4" applyNumberFormat="1" applyFont="1" applyFill="1" applyBorder="1"/>
    <xf numFmtId="4" fontId="6" fillId="3" borderId="29" xfId="4" applyNumberFormat="1" applyFont="1" applyFill="1" applyBorder="1"/>
    <xf numFmtId="0" fontId="5" fillId="0" borderId="6" xfId="4" applyFont="1" applyBorder="1" applyAlignment="1">
      <alignment horizontal="right"/>
    </xf>
    <xf numFmtId="166" fontId="3" fillId="0" borderId="4" xfId="7" applyNumberFormat="1" applyFont="1" applyBorder="1"/>
    <xf numFmtId="0" fontId="5" fillId="0" borderId="12" xfId="4" applyFont="1" applyBorder="1" applyAlignment="1">
      <alignment horizontal="left" wrapText="1"/>
    </xf>
    <xf numFmtId="166" fontId="6" fillId="6" borderId="1" xfId="4" applyNumberFormat="1" applyFont="1" applyFill="1" applyBorder="1"/>
    <xf numFmtId="9" fontId="6" fillId="3" borderId="11" xfId="4" applyNumberFormat="1" applyFont="1" applyFill="1" applyBorder="1"/>
    <xf numFmtId="9" fontId="6" fillId="3" borderId="1" xfId="4" applyNumberFormat="1" applyFont="1" applyFill="1" applyBorder="1"/>
    <xf numFmtId="9" fontId="6" fillId="3" borderId="29" xfId="4" applyNumberFormat="1" applyFont="1" applyFill="1" applyBorder="1"/>
    <xf numFmtId="9" fontId="6" fillId="0" borderId="13" xfId="4" applyNumberFormat="1" applyFont="1" applyBorder="1"/>
    <xf numFmtId="0" fontId="14" fillId="5" borderId="40" xfId="4" applyFont="1" applyFill="1" applyBorder="1" applyAlignment="1">
      <alignment horizontal="center"/>
    </xf>
    <xf numFmtId="0" fontId="6" fillId="0" borderId="30" xfId="4" applyFont="1" applyBorder="1" applyAlignment="1"/>
    <xf numFmtId="0" fontId="6" fillId="0" borderId="32" xfId="4" applyFont="1" applyBorder="1" applyAlignment="1"/>
    <xf numFmtId="165" fontId="6" fillId="0" borderId="29" xfId="4" applyNumberFormat="1" applyFont="1" applyBorder="1"/>
    <xf numFmtId="0" fontId="5" fillId="3" borderId="32" xfId="4" applyFont="1" applyFill="1" applyBorder="1" applyAlignment="1">
      <alignment wrapText="1"/>
    </xf>
    <xf numFmtId="0" fontId="5" fillId="0" borderId="32" xfId="4" applyFont="1" applyBorder="1" applyAlignment="1">
      <alignment horizontal="right"/>
    </xf>
    <xf numFmtId="0" fontId="1" fillId="0" borderId="0" xfId="4"/>
    <xf numFmtId="0" fontId="5" fillId="0" borderId="32" xfId="4" applyFont="1" applyBorder="1" applyAlignment="1">
      <alignment horizontal="right" wrapText="1"/>
    </xf>
    <xf numFmtId="0" fontId="6" fillId="0" borderId="32" xfId="4" applyFont="1" applyBorder="1" applyAlignment="1">
      <alignment wrapText="1"/>
    </xf>
    <xf numFmtId="0" fontId="6" fillId="0" borderId="32" xfId="4" applyFont="1" applyBorder="1" applyAlignment="1">
      <alignment vertical="top" wrapText="1"/>
    </xf>
    <xf numFmtId="0" fontId="5" fillId="0" borderId="32" xfId="4" applyFont="1" applyBorder="1" applyAlignment="1">
      <alignment horizontal="right" vertical="top" wrapText="1"/>
    </xf>
    <xf numFmtId="0" fontId="5" fillId="0" borderId="31" xfId="4" applyFont="1" applyBorder="1" applyAlignment="1">
      <alignment horizontal="right" wrapText="1"/>
    </xf>
    <xf numFmtId="0" fontId="5" fillId="0" borderId="0" xfId="4" applyFont="1" applyBorder="1" applyAlignment="1">
      <alignment horizontal="right" wrapText="1"/>
    </xf>
    <xf numFmtId="0" fontId="8" fillId="0" borderId="39" xfId="0" applyFont="1" applyFill="1" applyBorder="1" applyAlignment="1" applyProtection="1">
      <alignment horizontal="left" vertical="top"/>
    </xf>
    <xf numFmtId="0" fontId="8" fillId="0" borderId="0" xfId="0" applyFont="1" applyFill="1" applyBorder="1" applyAlignment="1" applyProtection="1">
      <alignment horizontal="right"/>
    </xf>
    <xf numFmtId="0" fontId="3" fillId="0" borderId="39" xfId="0" applyFont="1" applyFill="1" applyBorder="1" applyAlignment="1" applyProtection="1">
      <alignment horizontal="left" indent="1"/>
    </xf>
    <xf numFmtId="44" fontId="8" fillId="0" borderId="4" xfId="0" applyNumberFormat="1" applyFont="1" applyFill="1" applyBorder="1" applyAlignment="1" applyProtection="1">
      <alignment horizontal="right"/>
    </xf>
    <xf numFmtId="44" fontId="3" fillId="0" borderId="46" xfId="0" applyNumberFormat="1" applyFont="1" applyFill="1" applyBorder="1" applyProtection="1"/>
    <xf numFmtId="44" fontId="8" fillId="0" borderId="43" xfId="0" applyNumberFormat="1" applyFont="1" applyBorder="1" applyAlignment="1" applyProtection="1">
      <alignment horizontal="right"/>
    </xf>
    <xf numFmtId="44" fontId="3" fillId="0" borderId="42" xfId="2" applyFont="1" applyFill="1" applyBorder="1" applyProtection="1"/>
    <xf numFmtId="172" fontId="8" fillId="0" borderId="0" xfId="0" applyNumberFormat="1" applyFont="1" applyFill="1" applyBorder="1" applyAlignment="1" applyProtection="1">
      <alignment horizontal="right"/>
    </xf>
    <xf numFmtId="165" fontId="6" fillId="3" borderId="29" xfId="8" applyNumberFormat="1" applyFont="1" applyFill="1" applyBorder="1"/>
    <xf numFmtId="44" fontId="6" fillId="0" borderId="37" xfId="4" applyNumberFormat="1" applyFont="1" applyBorder="1" applyAlignment="1"/>
    <xf numFmtId="44" fontId="6" fillId="0" borderId="37" xfId="4" applyNumberFormat="1" applyFont="1" applyBorder="1"/>
    <xf numFmtId="44" fontId="6" fillId="0" borderId="37" xfId="4" applyNumberFormat="1" applyFont="1" applyBorder="1" applyAlignment="1">
      <alignment wrapText="1"/>
    </xf>
    <xf numFmtId="44" fontId="6" fillId="0" borderId="16" xfId="4" applyNumberFormat="1" applyFont="1" applyBorder="1" applyAlignment="1">
      <alignment wrapText="1"/>
    </xf>
    <xf numFmtId="165" fontId="5" fillId="0" borderId="29" xfId="4" applyNumberFormat="1" applyFont="1" applyBorder="1"/>
    <xf numFmtId="165" fontId="6" fillId="0" borderId="29" xfId="8" applyNumberFormat="1" applyFont="1" applyBorder="1"/>
    <xf numFmtId="165" fontId="5" fillId="0" borderId="27" xfId="4" applyNumberFormat="1" applyFont="1" applyBorder="1"/>
    <xf numFmtId="169" fontId="3" fillId="2" borderId="45" xfId="2" applyNumberFormat="1" applyFont="1" applyFill="1" applyBorder="1"/>
    <xf numFmtId="0" fontId="14" fillId="5" borderId="55" xfId="4" applyFont="1" applyFill="1" applyBorder="1" applyAlignment="1">
      <alignment horizontal="center"/>
    </xf>
    <xf numFmtId="0" fontId="14" fillId="5" borderId="56" xfId="4" applyFont="1" applyFill="1" applyBorder="1" applyAlignment="1">
      <alignment horizontal="center" wrapText="1"/>
    </xf>
    <xf numFmtId="0" fontId="6" fillId="0" borderId="57" xfId="4" applyFont="1" applyBorder="1" applyAlignment="1"/>
    <xf numFmtId="165" fontId="6" fillId="0" borderId="58" xfId="4" applyNumberFormat="1" applyFont="1" applyBorder="1"/>
    <xf numFmtId="0" fontId="6" fillId="0" borderId="57" xfId="4" applyFont="1" applyBorder="1"/>
    <xf numFmtId="0" fontId="5" fillId="3" borderId="59" xfId="4" applyFont="1" applyFill="1" applyBorder="1" applyAlignment="1">
      <alignment wrapText="1"/>
    </xf>
    <xf numFmtId="165" fontId="6" fillId="3" borderId="60" xfId="4" applyNumberFormat="1" applyFont="1" applyFill="1" applyBorder="1"/>
    <xf numFmtId="0" fontId="5" fillId="0" borderId="61" xfId="4" applyFont="1" applyBorder="1" applyAlignment="1">
      <alignment horizontal="right"/>
    </xf>
    <xf numFmtId="44" fontId="5" fillId="0" borderId="62" xfId="2" applyFont="1" applyBorder="1" applyAlignment="1">
      <alignment horizontal="right"/>
    </xf>
    <xf numFmtId="0" fontId="6" fillId="0" borderId="63" xfId="4" applyFont="1" applyBorder="1"/>
    <xf numFmtId="0" fontId="6" fillId="0" borderId="59" xfId="4" applyFont="1" applyBorder="1" applyAlignment="1"/>
    <xf numFmtId="0" fontId="6" fillId="0" borderId="59" xfId="4" applyFont="1" applyBorder="1"/>
    <xf numFmtId="0" fontId="6" fillId="0" borderId="59" xfId="4" applyFont="1" applyBorder="1" applyAlignment="1">
      <alignment wrapText="1"/>
    </xf>
    <xf numFmtId="44" fontId="6" fillId="0" borderId="29" xfId="9" applyFont="1" applyBorder="1"/>
    <xf numFmtId="44" fontId="6" fillId="3" borderId="29" xfId="9" applyFont="1" applyFill="1" applyBorder="1"/>
    <xf numFmtId="44" fontId="3" fillId="0" borderId="29" xfId="9" applyFont="1" applyBorder="1"/>
    <xf numFmtId="44" fontId="3" fillId="0" borderId="27" xfId="9" applyFont="1" applyBorder="1"/>
    <xf numFmtId="44" fontId="6" fillId="6" borderId="28" xfId="2" applyFont="1" applyFill="1" applyBorder="1"/>
    <xf numFmtId="0" fontId="10" fillId="5" borderId="39" xfId="4" applyFont="1" applyFill="1" applyBorder="1" applyAlignment="1">
      <alignment horizontal="center"/>
    </xf>
    <xf numFmtId="0" fontId="10" fillId="5" borderId="0" xfId="4" applyFont="1" applyFill="1" applyBorder="1" applyAlignment="1">
      <alignment horizontal="center"/>
    </xf>
    <xf numFmtId="0" fontId="12" fillId="4" borderId="52" xfId="4" applyFont="1" applyFill="1" applyBorder="1" applyAlignment="1">
      <alignment horizontal="center"/>
    </xf>
    <xf numFmtId="0" fontId="12" fillId="4" borderId="53" xfId="4" applyFont="1" applyFill="1" applyBorder="1" applyAlignment="1">
      <alignment horizontal="center"/>
    </xf>
    <xf numFmtId="0" fontId="12" fillId="4" borderId="54" xfId="4" applyFont="1" applyFill="1" applyBorder="1" applyAlignment="1">
      <alignment horizontal="center"/>
    </xf>
    <xf numFmtId="0" fontId="14" fillId="5" borderId="22" xfId="4" applyFont="1" applyFill="1" applyBorder="1" applyAlignment="1">
      <alignment horizontal="center" vertical="center" wrapText="1"/>
    </xf>
    <xf numFmtId="0" fontId="15" fillId="5" borderId="15" xfId="4" applyFont="1" applyFill="1" applyBorder="1" applyAlignment="1">
      <alignment vertical="center" wrapText="1"/>
    </xf>
    <xf numFmtId="0" fontId="14" fillId="5" borderId="23" xfId="4" applyFont="1" applyFill="1" applyBorder="1" applyAlignment="1">
      <alignment horizontal="center" wrapText="1"/>
    </xf>
    <xf numFmtId="0" fontId="14" fillId="5" borderId="24" xfId="4" applyFont="1" applyFill="1" applyBorder="1" applyAlignment="1">
      <alignment horizontal="center" wrapText="1"/>
    </xf>
    <xf numFmtId="0" fontId="14" fillId="5" borderId="25" xfId="4" applyFont="1" applyFill="1" applyBorder="1" applyAlignment="1">
      <alignment horizontal="center" wrapText="1"/>
    </xf>
    <xf numFmtId="0" fontId="14" fillId="5" borderId="26" xfId="4" applyFont="1" applyFill="1" applyBorder="1" applyAlignment="1">
      <alignment horizontal="center" wrapText="1"/>
    </xf>
    <xf numFmtId="0" fontId="12" fillId="4" borderId="18" xfId="4" applyFont="1" applyFill="1" applyBorder="1" applyAlignment="1">
      <alignment horizontal="center" vertical="top" wrapText="1"/>
    </xf>
    <xf numFmtId="0" fontId="13" fillId="4" borderId="19" xfId="4" applyFont="1" applyFill="1" applyBorder="1" applyAlignment="1">
      <alignment horizontal="center" vertical="top"/>
    </xf>
    <xf numFmtId="0" fontId="13" fillId="4" borderId="20" xfId="4" applyFont="1" applyFill="1" applyBorder="1" applyAlignment="1">
      <alignment horizontal="center" vertical="top"/>
    </xf>
    <xf numFmtId="0" fontId="13" fillId="4" borderId="21" xfId="4" applyFont="1" applyFill="1" applyBorder="1" applyAlignment="1">
      <alignment horizontal="center" vertical="top"/>
    </xf>
    <xf numFmtId="0" fontId="10" fillId="5" borderId="18" xfId="4" applyFont="1" applyFill="1" applyBorder="1" applyAlignment="1">
      <alignment horizontal="center"/>
    </xf>
    <xf numFmtId="0" fontId="11" fillId="5" borderId="19" xfId="4" applyFont="1" applyFill="1" applyBorder="1" applyAlignment="1">
      <alignment horizontal="center"/>
    </xf>
    <xf numFmtId="0" fontId="11" fillId="5" borderId="20" xfId="4" applyFont="1" applyFill="1" applyBorder="1" applyAlignment="1">
      <alignment horizontal="center"/>
    </xf>
    <xf numFmtId="0" fontId="11" fillId="5" borderId="21" xfId="4" applyFont="1" applyFill="1" applyBorder="1" applyAlignment="1">
      <alignment horizontal="center"/>
    </xf>
    <xf numFmtId="0" fontId="4" fillId="0" borderId="0" xfId="4" applyFont="1" applyAlignment="1">
      <alignment horizontal="left" vertical="top" wrapText="1"/>
    </xf>
    <xf numFmtId="0" fontId="12" fillId="4" borderId="18" xfId="4" applyFont="1" applyFill="1" applyBorder="1" applyAlignment="1">
      <alignment horizontal="center"/>
    </xf>
    <xf numFmtId="0" fontId="12" fillId="4" borderId="21" xfId="4" applyFont="1" applyFill="1" applyBorder="1" applyAlignment="1">
      <alignment horizontal="center"/>
    </xf>
    <xf numFmtId="0" fontId="10" fillId="5" borderId="21" xfId="4" applyFont="1" applyFill="1" applyBorder="1" applyAlignment="1">
      <alignment horizontal="center"/>
    </xf>
    <xf numFmtId="0" fontId="24" fillId="0" borderId="0" xfId="4" applyFont="1" applyFill="1" applyAlignment="1"/>
    <xf numFmtId="0" fontId="25" fillId="0" borderId="0" xfId="4" applyFont="1" applyFill="1" applyAlignment="1"/>
    <xf numFmtId="0" fontId="8" fillId="0" borderId="0" xfId="4" applyFont="1" applyAlignment="1">
      <alignment wrapText="1"/>
    </xf>
    <xf numFmtId="0" fontId="2" fillId="0" borderId="0" xfId="4" applyFont="1" applyAlignment="1">
      <alignment wrapText="1"/>
    </xf>
    <xf numFmtId="0" fontId="26" fillId="0" borderId="0" xfId="4" applyFont="1" applyBorder="1" applyAlignment="1">
      <alignment horizontal="left" vertical="center" wrapText="1"/>
    </xf>
    <xf numFmtId="0" fontId="14" fillId="5" borderId="9" xfId="0" applyFont="1" applyFill="1" applyBorder="1" applyAlignment="1">
      <alignment horizontal="center"/>
    </xf>
    <xf numFmtId="0" fontId="14" fillId="5" borderId="28" xfId="0" applyFont="1" applyFill="1" applyBorder="1" applyAlignment="1">
      <alignment horizontal="center"/>
    </xf>
    <xf numFmtId="0" fontId="12" fillId="4" borderId="18" xfId="0" applyFont="1" applyFill="1" applyBorder="1" applyAlignment="1">
      <alignment horizontal="center"/>
    </xf>
    <xf numFmtId="0" fontId="12" fillId="4" borderId="19" xfId="0" applyFont="1" applyFill="1" applyBorder="1" applyAlignment="1">
      <alignment horizontal="center"/>
    </xf>
    <xf numFmtId="0" fontId="12" fillId="4" borderId="21" xfId="0" applyFont="1" applyFill="1" applyBorder="1" applyAlignment="1">
      <alignment horizontal="center"/>
    </xf>
    <xf numFmtId="0" fontId="14" fillId="5" borderId="30" xfId="0" applyFont="1" applyFill="1" applyBorder="1" applyAlignment="1">
      <alignment horizontal="center" vertical="center" wrapText="1"/>
    </xf>
    <xf numFmtId="0" fontId="20" fillId="5" borderId="31" xfId="0" applyFont="1" applyFill="1" applyBorder="1" applyAlignment="1">
      <alignment horizontal="center" vertical="center" wrapText="1"/>
    </xf>
    <xf numFmtId="0" fontId="10" fillId="5" borderId="18" xfId="0" applyFont="1" applyFill="1" applyBorder="1" applyAlignment="1">
      <alignment horizontal="center"/>
    </xf>
    <xf numFmtId="0" fontId="10" fillId="5" borderId="19" xfId="0" applyFont="1" applyFill="1" applyBorder="1" applyAlignment="1">
      <alignment horizontal="center"/>
    </xf>
    <xf numFmtId="0" fontId="10" fillId="5" borderId="21" xfId="0" applyFont="1" applyFill="1" applyBorder="1" applyAlignment="1">
      <alignment horizontal="center"/>
    </xf>
    <xf numFmtId="0" fontId="5" fillId="0" borderId="0" xfId="0" applyFont="1" applyBorder="1" applyAlignment="1">
      <alignment horizontal="left" vertical="center" wrapText="1"/>
    </xf>
    <xf numFmtId="0" fontId="8" fillId="0" borderId="2" xfId="0" applyFont="1" applyFill="1" applyBorder="1" applyAlignment="1" applyProtection="1">
      <alignment horizontal="right"/>
    </xf>
    <xf numFmtId="0" fontId="8" fillId="0" borderId="3" xfId="0" applyFont="1" applyFill="1" applyBorder="1" applyAlignment="1" applyProtection="1">
      <alignment horizontal="right"/>
    </xf>
    <xf numFmtId="164" fontId="8" fillId="0" borderId="45" xfId="0" applyNumberFormat="1" applyFont="1" applyBorder="1" applyAlignment="1" applyProtection="1"/>
    <xf numFmtId="164" fontId="8" fillId="0" borderId="7" xfId="0" applyNumberFormat="1" applyFont="1" applyBorder="1" applyAlignment="1" applyProtection="1"/>
    <xf numFmtId="164" fontId="8" fillId="0" borderId="42" xfId="0" applyNumberFormat="1" applyFont="1" applyBorder="1" applyAlignment="1" applyProtection="1"/>
    <xf numFmtId="0" fontId="9" fillId="0" borderId="45" xfId="0" applyFont="1" applyBorder="1" applyAlignment="1" applyProtection="1">
      <alignment horizontal="center" wrapText="1"/>
    </xf>
    <xf numFmtId="0" fontId="9" fillId="0" borderId="7" xfId="0" applyFont="1" applyBorder="1" applyAlignment="1" applyProtection="1">
      <alignment horizontal="center" wrapText="1"/>
    </xf>
    <xf numFmtId="44" fontId="3" fillId="9" borderId="45" xfId="2" applyFont="1" applyFill="1" applyBorder="1" applyAlignment="1" applyProtection="1">
      <alignment horizontal="center"/>
      <protection locked="0"/>
    </xf>
    <xf numFmtId="44" fontId="3" fillId="9" borderId="7" xfId="2" applyFont="1" applyFill="1" applyBorder="1" applyAlignment="1" applyProtection="1">
      <alignment horizontal="center"/>
      <protection locked="0"/>
    </xf>
    <xf numFmtId="0" fontId="8" fillId="0" borderId="39" xfId="0" applyFont="1" applyBorder="1" applyAlignment="1" applyProtection="1">
      <alignment horizontal="right"/>
    </xf>
    <xf numFmtId="0" fontId="8" fillId="0" borderId="0" xfId="0" applyFont="1" applyBorder="1" applyAlignment="1" applyProtection="1">
      <alignment horizontal="right"/>
    </xf>
    <xf numFmtId="164" fontId="8" fillId="0" borderId="45" xfId="0" applyNumberFormat="1" applyFont="1" applyBorder="1" applyAlignment="1" applyProtection="1">
      <alignment horizontal="center"/>
    </xf>
    <xf numFmtId="164" fontId="8" fillId="0" borderId="0" xfId="0" applyNumberFormat="1" applyFont="1" applyBorder="1" applyAlignment="1" applyProtection="1">
      <alignment horizontal="center"/>
    </xf>
    <xf numFmtId="164" fontId="8" fillId="0" borderId="7" xfId="0" applyNumberFormat="1" applyFont="1" applyBorder="1" applyAlignment="1" applyProtection="1">
      <alignment horizontal="center"/>
    </xf>
    <xf numFmtId="164" fontId="8" fillId="0" borderId="45" xfId="0" applyNumberFormat="1" applyFont="1" applyFill="1" applyBorder="1" applyAlignment="1" applyProtection="1"/>
    <xf numFmtId="164" fontId="8" fillId="0" borderId="7" xfId="0" applyNumberFormat="1" applyFont="1" applyFill="1" applyBorder="1" applyAlignment="1" applyProtection="1"/>
    <xf numFmtId="0" fontId="12" fillId="0" borderId="0" xfId="0" applyFont="1" applyAlignment="1" applyProtection="1">
      <alignment horizontal="center" wrapText="1"/>
    </xf>
    <xf numFmtId="0" fontId="8" fillId="0" borderId="51" xfId="0" applyFont="1" applyBorder="1" applyAlignment="1" applyProtection="1">
      <alignment horizontal="center"/>
    </xf>
    <xf numFmtId="0" fontId="8" fillId="0" borderId="36" xfId="0" applyFont="1" applyBorder="1" applyAlignment="1" applyProtection="1">
      <alignment horizontal="center"/>
    </xf>
    <xf numFmtId="0" fontId="8" fillId="0" borderId="50" xfId="0" applyFont="1" applyBorder="1" applyAlignment="1" applyProtection="1">
      <alignment horizontal="center"/>
    </xf>
    <xf numFmtId="0" fontId="8" fillId="0" borderId="47" xfId="0" applyFont="1" applyBorder="1" applyAlignment="1" applyProtection="1">
      <alignment horizontal="center"/>
    </xf>
    <xf numFmtId="0" fontId="8" fillId="0" borderId="48" xfId="0" applyFont="1" applyBorder="1" applyAlignment="1" applyProtection="1">
      <alignment horizontal="center"/>
    </xf>
    <xf numFmtId="0" fontId="8" fillId="0" borderId="49" xfId="0" applyFont="1" applyBorder="1" applyAlignment="1" applyProtection="1">
      <alignment horizontal="center"/>
    </xf>
    <xf numFmtId="0" fontId="8" fillId="0" borderId="46" xfId="0" applyFont="1" applyBorder="1" applyAlignment="1" applyProtection="1">
      <alignment horizontal="center"/>
    </xf>
    <xf numFmtId="0" fontId="3" fillId="0" borderId="39" xfId="0" applyFont="1" applyBorder="1" applyAlignment="1" applyProtection="1">
      <alignment horizontal="right"/>
    </xf>
    <xf numFmtId="0" fontId="3" fillId="0" borderId="7" xfId="0" applyFont="1" applyBorder="1" applyAlignment="1" applyProtection="1">
      <alignment horizontal="right"/>
    </xf>
    <xf numFmtId="164" fontId="8" fillId="0" borderId="0" xfId="0" applyNumberFormat="1" applyFont="1" applyBorder="1" applyAlignment="1" applyProtection="1"/>
    <xf numFmtId="0" fontId="12" fillId="0" borderId="0" xfId="0" applyFont="1" applyAlignment="1" applyProtection="1">
      <alignment horizontal="center"/>
    </xf>
    <xf numFmtId="0" fontId="3" fillId="0" borderId="0" xfId="0" applyFont="1" applyAlignment="1" applyProtection="1">
      <alignment horizontal="left" vertical="top" wrapText="1"/>
    </xf>
    <xf numFmtId="0" fontId="3" fillId="0" borderId="0" xfId="0" applyFont="1" applyAlignment="1" applyProtection="1">
      <alignment horizontal="left" vertical="top"/>
    </xf>
    <xf numFmtId="0" fontId="8" fillId="0" borderId="39" xfId="0" applyFont="1" applyBorder="1" applyAlignment="1">
      <alignment horizontal="right"/>
    </xf>
    <xf numFmtId="0" fontId="8" fillId="0" borderId="7" xfId="0" applyFont="1" applyBorder="1" applyAlignment="1">
      <alignment horizontal="right"/>
    </xf>
    <xf numFmtId="0" fontId="8" fillId="0" borderId="39" xfId="0" applyFont="1" applyBorder="1" applyAlignment="1">
      <alignment horizontal="center" wrapText="1"/>
    </xf>
    <xf numFmtId="0" fontId="8" fillId="0" borderId="7" xfId="0" applyFont="1" applyBorder="1" applyAlignment="1">
      <alignment horizontal="center" wrapText="1"/>
    </xf>
    <xf numFmtId="0" fontId="3" fillId="0" borderId="39" xfId="0" applyFont="1" applyBorder="1" applyAlignment="1">
      <alignment horizontal="right"/>
    </xf>
    <xf numFmtId="0" fontId="3" fillId="0" borderId="7" xfId="0" applyFont="1" applyBorder="1" applyAlignment="1">
      <alignment horizontal="right"/>
    </xf>
    <xf numFmtId="164" fontId="8" fillId="6" borderId="45" xfId="0" applyNumberFormat="1" applyFont="1" applyFill="1" applyBorder="1" applyAlignment="1" applyProtection="1">
      <alignment horizontal="center"/>
    </xf>
    <xf numFmtId="164" fontId="8" fillId="6" borderId="7" xfId="0" applyNumberFormat="1" applyFont="1" applyFill="1" applyBorder="1" applyAlignment="1" applyProtection="1">
      <alignment horizontal="center"/>
    </xf>
    <xf numFmtId="164" fontId="8" fillId="6" borderId="45" xfId="0" applyNumberFormat="1" applyFont="1" applyFill="1" applyBorder="1" applyAlignment="1" applyProtection="1"/>
    <xf numFmtId="164" fontId="8" fillId="6" borderId="7" xfId="0" applyNumberFormat="1" applyFont="1" applyFill="1" applyBorder="1" applyAlignment="1" applyProtection="1"/>
    <xf numFmtId="0" fontId="8" fillId="0" borderId="7" xfId="0" applyFont="1" applyBorder="1" applyAlignment="1" applyProtection="1">
      <alignment horizontal="right"/>
    </xf>
    <xf numFmtId="0" fontId="8" fillId="6" borderId="39" xfId="0" applyFont="1" applyFill="1" applyBorder="1" applyAlignment="1">
      <alignment horizontal="right"/>
    </xf>
    <xf numFmtId="0" fontId="8" fillId="6" borderId="7" xfId="0" applyFont="1" applyFill="1" applyBorder="1" applyAlignment="1">
      <alignment horizontal="right"/>
    </xf>
    <xf numFmtId="0" fontId="3" fillId="0" borderId="39" xfId="0" applyFont="1" applyFill="1" applyBorder="1" applyAlignment="1">
      <alignment horizontal="right"/>
    </xf>
    <xf numFmtId="0" fontId="3" fillId="0" borderId="7" xfId="0" applyFont="1" applyFill="1" applyBorder="1" applyAlignment="1">
      <alignment horizontal="right"/>
    </xf>
    <xf numFmtId="0" fontId="3" fillId="0" borderId="39" xfId="0" applyFont="1" applyFill="1" applyBorder="1" applyAlignment="1" applyProtection="1">
      <alignment horizontal="right"/>
    </xf>
    <xf numFmtId="0" fontId="3" fillId="0" borderId="7" xfId="0" applyFont="1" applyFill="1" applyBorder="1" applyAlignment="1" applyProtection="1">
      <alignment horizontal="right"/>
    </xf>
    <xf numFmtId="164" fontId="8" fillId="0" borderId="45" xfId="0" applyNumberFormat="1" applyFont="1" applyFill="1" applyBorder="1" applyAlignment="1" applyProtection="1">
      <alignment horizontal="center"/>
    </xf>
    <xf numFmtId="164" fontId="8" fillId="0" borderId="7" xfId="0" applyNumberFormat="1" applyFont="1" applyFill="1" applyBorder="1" applyAlignment="1" applyProtection="1">
      <alignment horizontal="center"/>
    </xf>
    <xf numFmtId="167" fontId="6" fillId="0" borderId="28" xfId="0" applyNumberFormat="1" applyFont="1" applyBorder="1" applyAlignment="1">
      <alignment horizontal="center"/>
    </xf>
  </cellXfs>
  <cellStyles count="12">
    <cellStyle name="Comma" xfId="1" builtinId="3"/>
    <cellStyle name="Comma 125" xfId="11" xr:uid="{886360EE-55AC-44FC-B129-69B890FC1EDC}"/>
    <cellStyle name="Comma 2" xfId="6" xr:uid="{52252C4E-36EF-7A4B-B8B5-5CCCBCDB3051}"/>
    <cellStyle name="Currency" xfId="2" builtinId="4"/>
    <cellStyle name="Currency 2" xfId="7" xr:uid="{1D25C6DB-BF16-DE47-8B91-EC6774301209}"/>
    <cellStyle name="Currency 3" xfId="9" xr:uid="{5D05A599-0821-4A2F-8BE9-B9980885B3B2}"/>
    <cellStyle name="Normal" xfId="0" builtinId="0"/>
    <cellStyle name="Normal 2" xfId="4" xr:uid="{4B1A1FBC-DF22-1F44-8662-EC98A7C797E3}"/>
    <cellStyle name="Normal 2 2" xfId="8" xr:uid="{37EA64C4-5DA4-44A5-BEE2-37E062387BFA}"/>
    <cellStyle name="Normal 74" xfId="10" xr:uid="{82B9255A-7F0C-4402-A824-E3EA6738BA76}"/>
    <cellStyle name="Percent" xfId="3" builtinId="5"/>
    <cellStyle name="Percent 2" xfId="5" xr:uid="{F8365265-D7FA-B249-B7BE-5C982DD44F24}"/>
  </cellStyles>
  <dxfs count="24">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5C822-5C8C-4244-99B5-D64D915B19D8}">
  <sheetPr>
    <tabColor rgb="FF002060"/>
    <pageSetUpPr fitToPage="1"/>
  </sheetPr>
  <dimension ref="A1:C31"/>
  <sheetViews>
    <sheetView tabSelected="1" topLeftCell="A15" zoomScale="90" zoomScaleNormal="90" workbookViewId="0">
      <selection activeCell="A36" sqref="A36"/>
    </sheetView>
  </sheetViews>
  <sheetFormatPr defaultColWidth="8.796875" defaultRowHeight="15" x14ac:dyDescent="0.4"/>
  <cols>
    <col min="1" max="1" width="77.59765625" style="130" bestFit="1" customWidth="1"/>
    <col min="2" max="2" width="29.1328125" style="130" customWidth="1"/>
    <col min="3" max="3" width="81.6640625" style="130" customWidth="1"/>
    <col min="4" max="16384" width="8.796875" style="130"/>
  </cols>
  <sheetData>
    <row r="1" spans="1:3" ht="17.649999999999999" x14ac:dyDescent="0.5">
      <c r="A1" s="227" t="s">
        <v>87</v>
      </c>
      <c r="B1" s="228"/>
      <c r="C1" s="228"/>
    </row>
    <row r="2" spans="1:3" ht="15.4" thickBot="1" x14ac:dyDescent="0.45"/>
    <row r="3" spans="1:3" ht="18" thickTop="1" x14ac:dyDescent="0.5">
      <c r="A3" s="229" t="s">
        <v>226</v>
      </c>
      <c r="B3" s="230"/>
      <c r="C3" s="231"/>
    </row>
    <row r="4" spans="1:3" ht="15.4" thickBot="1" x14ac:dyDescent="0.45">
      <c r="A4" s="209" t="s">
        <v>2</v>
      </c>
      <c r="B4" s="131" t="s">
        <v>85</v>
      </c>
      <c r="C4" s="210" t="s">
        <v>78</v>
      </c>
    </row>
    <row r="5" spans="1:3" ht="18" customHeight="1" x14ac:dyDescent="0.4">
      <c r="A5" s="211" t="s">
        <v>227</v>
      </c>
      <c r="B5" s="201">
        <f>'F-1 Provider Svcs DDI Costs'!C14</f>
        <v>2962036.3515625</v>
      </c>
      <c r="C5" s="212" t="s">
        <v>161</v>
      </c>
    </row>
    <row r="6" spans="1:3" ht="18" customHeight="1" x14ac:dyDescent="0.4">
      <c r="A6" s="213" t="s">
        <v>228</v>
      </c>
      <c r="B6" s="202">
        <f>'F-2 Provider Svcs Ops Costs'!C22</f>
        <v>4685888.056822272</v>
      </c>
      <c r="C6" s="212" t="s">
        <v>162</v>
      </c>
    </row>
    <row r="7" spans="1:3" ht="18" customHeight="1" x14ac:dyDescent="0.4">
      <c r="A7" s="213" t="s">
        <v>229</v>
      </c>
      <c r="B7" s="202">
        <f>'F-3 Provider Svcs DDI Pool Cost'!C14</f>
        <v>0</v>
      </c>
      <c r="C7" s="212" t="s">
        <v>163</v>
      </c>
    </row>
    <row r="8" spans="1:3" ht="18" customHeight="1" x14ac:dyDescent="0.4">
      <c r="A8" s="213" t="s">
        <v>230</v>
      </c>
      <c r="B8" s="203">
        <f>'F-4 Provider Svcs Ops Pool'!C22</f>
        <v>0</v>
      </c>
      <c r="C8" s="212" t="s">
        <v>164</v>
      </c>
    </row>
    <row r="9" spans="1:3" ht="2" customHeight="1" x14ac:dyDescent="0.4">
      <c r="A9" s="214"/>
      <c r="B9" s="133"/>
      <c r="C9" s="215"/>
    </row>
    <row r="10" spans="1:3" ht="15.4" thickBot="1" x14ac:dyDescent="0.45">
      <c r="A10" s="216" t="s">
        <v>231</v>
      </c>
      <c r="B10" s="217">
        <f>SUM(B5:B8)</f>
        <v>7647924.408384772</v>
      </c>
      <c r="C10" s="218"/>
    </row>
    <row r="11" spans="1:3" ht="15.4" thickTop="1" x14ac:dyDescent="0.4">
      <c r="A11" s="136"/>
      <c r="B11" s="136"/>
      <c r="C11" s="137"/>
    </row>
    <row r="12" spans="1:3" ht="15.4" thickBot="1" x14ac:dyDescent="0.45"/>
    <row r="13" spans="1:3" ht="18" thickTop="1" x14ac:dyDescent="0.5">
      <c r="A13" s="229" t="s">
        <v>86</v>
      </c>
      <c r="B13" s="230"/>
      <c r="C13" s="231"/>
    </row>
    <row r="14" spans="1:3" ht="15.4" thickBot="1" x14ac:dyDescent="0.45">
      <c r="A14" s="209" t="s">
        <v>2</v>
      </c>
      <c r="B14" s="131" t="s">
        <v>85</v>
      </c>
      <c r="C14" s="210" t="s">
        <v>78</v>
      </c>
    </row>
    <row r="15" spans="1:3" x14ac:dyDescent="0.4">
      <c r="A15" s="219" t="s">
        <v>84</v>
      </c>
      <c r="B15" s="201">
        <f>'G-1 Provider Svcs DDI Cost'!C14</f>
        <v>671925.46875</v>
      </c>
      <c r="C15" s="212" t="s">
        <v>165</v>
      </c>
    </row>
    <row r="16" spans="1:3" x14ac:dyDescent="0.4">
      <c r="A16" s="213" t="s">
        <v>83</v>
      </c>
      <c r="B16" s="202">
        <f>'G-2 Provider Svcs Ops Cost'!C22</f>
        <v>866919.938675237</v>
      </c>
      <c r="C16" s="212" t="s">
        <v>166</v>
      </c>
    </row>
    <row r="17" spans="1:3" ht="18" customHeight="1" x14ac:dyDescent="0.4">
      <c r="A17" s="213" t="s">
        <v>82</v>
      </c>
      <c r="B17" s="203">
        <f>'G-3 Provider Svcs DDI Pool'!C14</f>
        <v>0</v>
      </c>
      <c r="C17" s="212" t="s">
        <v>167</v>
      </c>
    </row>
    <row r="18" spans="1:3" x14ac:dyDescent="0.4">
      <c r="A18" s="219" t="s">
        <v>81</v>
      </c>
      <c r="B18" s="201">
        <f>'G-4 Provider Svcs Ops Pool'!C22</f>
        <v>0</v>
      </c>
      <c r="C18" s="212" t="s">
        <v>168</v>
      </c>
    </row>
    <row r="19" spans="1:3" ht="2.65" customHeight="1" x14ac:dyDescent="0.4">
      <c r="A19" s="214"/>
      <c r="B19" s="133"/>
      <c r="C19" s="215">
        <f>'H-4 Provider Svcs Ops Pool'!C22</f>
        <v>0</v>
      </c>
    </row>
    <row r="20" spans="1:3" ht="15.4" thickBot="1" x14ac:dyDescent="0.45">
      <c r="A20" s="216" t="s">
        <v>232</v>
      </c>
      <c r="B20" s="217">
        <f>SUM(B15:B18)</f>
        <v>1538845.4074252369</v>
      </c>
      <c r="C20" s="218"/>
    </row>
    <row r="21" spans="1:3" ht="15.4" thickTop="1" x14ac:dyDescent="0.4">
      <c r="A21" s="136"/>
      <c r="B21" s="136"/>
      <c r="C21" s="137"/>
    </row>
    <row r="22" spans="1:3" ht="15.4" thickBot="1" x14ac:dyDescent="0.45"/>
    <row r="23" spans="1:3" ht="18" thickTop="1" x14ac:dyDescent="0.5">
      <c r="A23" s="229" t="s">
        <v>80</v>
      </c>
      <c r="B23" s="230"/>
      <c r="C23" s="231"/>
    </row>
    <row r="24" spans="1:3" ht="15.4" thickBot="1" x14ac:dyDescent="0.45">
      <c r="A24" s="209" t="s">
        <v>2</v>
      </c>
      <c r="B24" s="131" t="s">
        <v>79</v>
      </c>
      <c r="C24" s="210" t="s">
        <v>78</v>
      </c>
    </row>
    <row r="25" spans="1:3" x14ac:dyDescent="0.4">
      <c r="A25" s="219" t="s">
        <v>77</v>
      </c>
      <c r="B25" s="201">
        <f>'H-1 Provider Svcs DDI Cost'!C14</f>
        <v>688235</v>
      </c>
      <c r="C25" s="212" t="s">
        <v>169</v>
      </c>
    </row>
    <row r="26" spans="1:3" x14ac:dyDescent="0.4">
      <c r="A26" s="220" t="s">
        <v>76</v>
      </c>
      <c r="B26" s="202">
        <f>'H-2 Provider Svcs Ops Cost'!C22</f>
        <v>3227971.0790286874</v>
      </c>
      <c r="C26" s="212" t="s">
        <v>170</v>
      </c>
    </row>
    <row r="27" spans="1:3" x14ac:dyDescent="0.4">
      <c r="A27" s="213" t="s">
        <v>75</v>
      </c>
      <c r="B27" s="202">
        <f>'H-3 Provider Svcs DDI Pool'!C14</f>
        <v>0</v>
      </c>
      <c r="C27" s="212" t="s">
        <v>171</v>
      </c>
    </row>
    <row r="28" spans="1:3" x14ac:dyDescent="0.4">
      <c r="A28" s="221" t="s">
        <v>74</v>
      </c>
      <c r="B28" s="204">
        <f>'H-4 Provider Svcs Ops Pool'!C22</f>
        <v>0</v>
      </c>
      <c r="C28" s="212" t="s">
        <v>172</v>
      </c>
    </row>
    <row r="29" spans="1:3" ht="2.65" customHeight="1" x14ac:dyDescent="0.4">
      <c r="A29" s="214"/>
      <c r="B29" s="133"/>
      <c r="C29" s="215"/>
    </row>
    <row r="30" spans="1:3" ht="15.4" thickBot="1" x14ac:dyDescent="0.45">
      <c r="A30" s="216" t="s">
        <v>73</v>
      </c>
      <c r="B30" s="217">
        <f>SUM(B25:B28)</f>
        <v>3916206.0790286874</v>
      </c>
      <c r="C30" s="218"/>
    </row>
    <row r="31" spans="1:3" ht="15.4" thickTop="1" x14ac:dyDescent="0.4"/>
  </sheetData>
  <mergeCells count="4">
    <mergeCell ref="A1:C1"/>
    <mergeCell ref="A3:C3"/>
    <mergeCell ref="A13:C13"/>
    <mergeCell ref="A23:C23"/>
  </mergeCells>
  <pageMargins left="0.7" right="0.7" top="0.75" bottom="0.75" header="0.3" footer="0.3"/>
  <pageSetup scale="48" fitToHeight="0" orientation="portrait"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9EA7-FE4B-4334-B153-6127BA637CF2}">
  <sheetPr>
    <tabColor rgb="FF002060"/>
    <pageSetUpPr fitToPage="1"/>
  </sheetPr>
  <dimension ref="A1:G42"/>
  <sheetViews>
    <sheetView zoomScale="90" zoomScaleNormal="90" workbookViewId="0">
      <selection activeCell="B12" sqref="B12"/>
    </sheetView>
  </sheetViews>
  <sheetFormatPr defaultColWidth="8.796875" defaultRowHeight="13.5" x14ac:dyDescent="0.35"/>
  <cols>
    <col min="1" max="1" width="45.6640625" style="139" customWidth="1"/>
    <col min="2" max="6" width="28.1328125" style="138" customWidth="1"/>
    <col min="7" max="7" width="8.6640625" style="138" customWidth="1"/>
    <col min="8" max="16384" width="8.796875" style="138"/>
  </cols>
  <sheetData>
    <row r="1" spans="1:7" ht="18" thickBot="1" x14ac:dyDescent="0.55000000000000004">
      <c r="A1" s="242" t="s">
        <v>39</v>
      </c>
      <c r="B1" s="243"/>
      <c r="C1" s="243"/>
      <c r="D1" s="243"/>
      <c r="E1" s="244"/>
      <c r="F1" s="245"/>
    </row>
    <row r="3" spans="1:7" ht="13.9" thickBot="1" x14ac:dyDescent="0.4">
      <c r="A3" s="139" t="s">
        <v>9</v>
      </c>
    </row>
    <row r="4" spans="1:7" ht="42.75" customHeight="1" thickBot="1" x14ac:dyDescent="0.4">
      <c r="A4" s="238" t="s">
        <v>233</v>
      </c>
      <c r="B4" s="239"/>
      <c r="C4" s="239"/>
      <c r="D4" s="239"/>
      <c r="E4" s="240"/>
      <c r="F4" s="241"/>
    </row>
    <row r="5" spans="1:7" ht="15" x14ac:dyDescent="0.4">
      <c r="A5" s="232" t="s">
        <v>40</v>
      </c>
      <c r="B5" s="234" t="s">
        <v>41</v>
      </c>
      <c r="C5" s="235"/>
      <c r="D5" s="235"/>
      <c r="E5" s="236"/>
      <c r="F5" s="237"/>
    </row>
    <row r="6" spans="1:7" s="139" customFormat="1" ht="45" customHeight="1" thickBot="1" x14ac:dyDescent="0.45">
      <c r="A6" s="233"/>
      <c r="B6" s="140" t="s">
        <v>42</v>
      </c>
      <c r="C6" s="141" t="s">
        <v>43</v>
      </c>
      <c r="D6" s="141" t="s">
        <v>44</v>
      </c>
      <c r="E6" s="142" t="s">
        <v>45</v>
      </c>
      <c r="F6" s="142" t="s">
        <v>46</v>
      </c>
    </row>
    <row r="7" spans="1:7" ht="15" x14ac:dyDescent="0.4">
      <c r="A7" s="143" t="s">
        <v>47</v>
      </c>
      <c r="B7" s="144"/>
      <c r="C7" s="145"/>
      <c r="D7" s="145"/>
      <c r="E7" s="146"/>
      <c r="F7" s="226">
        <f>SUM(B7:E7)</f>
        <v>0</v>
      </c>
    </row>
    <row r="8" spans="1:7" ht="15" x14ac:dyDescent="0.4">
      <c r="A8" s="143" t="s">
        <v>48</v>
      </c>
      <c r="B8" s="144"/>
      <c r="C8" s="145"/>
      <c r="D8" s="145"/>
      <c r="E8" s="146"/>
      <c r="F8" s="226">
        <f>SUM(B8:E8)</f>
        <v>0</v>
      </c>
    </row>
    <row r="9" spans="1:7" ht="15" x14ac:dyDescent="0.4">
      <c r="A9" s="143" t="s">
        <v>49</v>
      </c>
      <c r="B9" s="144"/>
      <c r="C9" s="145"/>
      <c r="D9" s="145"/>
      <c r="E9" s="146"/>
      <c r="F9" s="226">
        <f>SUM(B9:E9)</f>
        <v>0</v>
      </c>
    </row>
    <row r="10" spans="1:7" ht="3" customHeight="1" x14ac:dyDescent="0.4">
      <c r="A10" s="147"/>
      <c r="B10" s="148"/>
      <c r="C10" s="149"/>
      <c r="D10" s="149"/>
      <c r="E10" s="150"/>
      <c r="F10" s="150"/>
    </row>
    <row r="11" spans="1:7" ht="27" customHeight="1" thickBot="1" x14ac:dyDescent="0.45">
      <c r="A11" s="151" t="s">
        <v>50</v>
      </c>
      <c r="B11" s="152">
        <f>SUM(B7:B9)</f>
        <v>0</v>
      </c>
      <c r="C11" s="152">
        <f>SUM(C7:C9)</f>
        <v>0</v>
      </c>
      <c r="D11" s="152">
        <f>SUM(D7:D9)</f>
        <v>0</v>
      </c>
      <c r="E11" s="152">
        <f>SUM(E7:E9)</f>
        <v>0</v>
      </c>
      <c r="F11" s="152">
        <f>SUM(F7:F9)</f>
        <v>0</v>
      </c>
    </row>
    <row r="12" spans="1:7" ht="15.4" thickBot="1" x14ac:dyDescent="0.45">
      <c r="A12" s="151" t="s">
        <v>51</v>
      </c>
      <c r="B12" s="153" t="e">
        <f>B11/$F$11</f>
        <v>#DIV/0!</v>
      </c>
      <c r="C12" s="153" t="e">
        <f t="shared" ref="C12:E12" si="0">C11/$F$11</f>
        <v>#DIV/0!</v>
      </c>
      <c r="D12" s="153" t="e">
        <f t="shared" si="0"/>
        <v>#DIV/0!</v>
      </c>
      <c r="E12" s="153" t="e">
        <f t="shared" si="0"/>
        <v>#DIV/0!</v>
      </c>
      <c r="F12" s="154" t="e">
        <f>SUM(B12:E12)</f>
        <v>#DIV/0!</v>
      </c>
    </row>
    <row r="13" spans="1:7" ht="25.5" x14ac:dyDescent="0.35">
      <c r="A13" s="155" t="s">
        <v>52</v>
      </c>
      <c r="B13" s="156">
        <v>0.05</v>
      </c>
      <c r="C13" s="156">
        <v>0.15</v>
      </c>
      <c r="D13" s="156">
        <v>0.25</v>
      </c>
      <c r="E13" s="156">
        <v>0.1</v>
      </c>
      <c r="F13" s="156"/>
    </row>
    <row r="14" spans="1:7" s="158" customFormat="1" ht="25.9" thickBot="1" x14ac:dyDescent="0.4">
      <c r="A14" s="155" t="s">
        <v>53</v>
      </c>
      <c r="B14" s="156">
        <v>0.35</v>
      </c>
      <c r="C14" s="156">
        <v>0.3</v>
      </c>
      <c r="D14" s="156">
        <v>0.5</v>
      </c>
      <c r="E14" s="156">
        <v>0.25</v>
      </c>
      <c r="F14" s="156"/>
      <c r="G14" s="157"/>
    </row>
    <row r="15" spans="1:7" s="163" customFormat="1" ht="15.4" thickBot="1" x14ac:dyDescent="0.45">
      <c r="A15" s="159" t="s">
        <v>54</v>
      </c>
      <c r="B15" s="160">
        <f>F11</f>
        <v>0</v>
      </c>
      <c r="C15" s="161"/>
      <c r="D15" s="161"/>
      <c r="E15" s="161"/>
      <c r="F15" s="161"/>
      <c r="G15" s="162"/>
    </row>
    <row r="16" spans="1:7" ht="15" x14ac:dyDescent="0.4">
      <c r="A16" s="164"/>
      <c r="B16" s="137"/>
      <c r="C16" s="137"/>
      <c r="D16" s="137"/>
      <c r="E16" s="137"/>
      <c r="F16" s="137"/>
    </row>
    <row r="17" spans="1:6" ht="15" customHeight="1" x14ac:dyDescent="0.35">
      <c r="A17" s="246" t="s">
        <v>55</v>
      </c>
      <c r="B17" s="246"/>
      <c r="C17" s="246"/>
      <c r="D17" s="246"/>
      <c r="E17" s="246"/>
      <c r="F17" s="246"/>
    </row>
    <row r="18" spans="1:6" ht="63" customHeight="1" x14ac:dyDescent="0.35">
      <c r="A18" s="246"/>
      <c r="B18" s="246"/>
      <c r="C18" s="246"/>
      <c r="D18" s="246"/>
      <c r="E18" s="246"/>
      <c r="F18" s="246"/>
    </row>
    <row r="19" spans="1:6" x14ac:dyDescent="0.35">
      <c r="A19" s="165"/>
    </row>
    <row r="20" spans="1:6" ht="13.9" thickBot="1" x14ac:dyDescent="0.4"/>
    <row r="21" spans="1:6" ht="40.5" customHeight="1" thickBot="1" x14ac:dyDescent="0.4">
      <c r="A21" s="238" t="s">
        <v>56</v>
      </c>
      <c r="B21" s="239"/>
      <c r="C21" s="239"/>
      <c r="D21" s="239"/>
      <c r="E21" s="240"/>
      <c r="F21" s="241"/>
    </row>
    <row r="22" spans="1:6" ht="15" x14ac:dyDescent="0.4">
      <c r="A22" s="232" t="s">
        <v>40</v>
      </c>
      <c r="B22" s="234" t="s">
        <v>57</v>
      </c>
      <c r="C22" s="235"/>
      <c r="D22" s="235"/>
      <c r="E22" s="236"/>
      <c r="F22" s="237"/>
    </row>
    <row r="23" spans="1:6" ht="28.15" thickBot="1" x14ac:dyDescent="0.45">
      <c r="A23" s="233"/>
      <c r="B23" s="140" t="s">
        <v>58</v>
      </c>
      <c r="C23" s="141" t="s">
        <v>43</v>
      </c>
      <c r="D23" s="141" t="s">
        <v>44</v>
      </c>
      <c r="E23" s="142" t="s">
        <v>45</v>
      </c>
      <c r="F23" s="142" t="s">
        <v>59</v>
      </c>
    </row>
    <row r="24" spans="1:6" ht="15" x14ac:dyDescent="0.4">
      <c r="A24" s="166" t="s">
        <v>60</v>
      </c>
      <c r="B24" s="167"/>
      <c r="C24" s="167"/>
      <c r="D24" s="167"/>
      <c r="E24" s="167"/>
      <c r="F24" s="226">
        <f>SUM(B24:E24)</f>
        <v>0</v>
      </c>
    </row>
    <row r="25" spans="1:6" ht="2.65" customHeight="1" x14ac:dyDescent="0.4">
      <c r="A25" s="147"/>
      <c r="B25" s="168"/>
      <c r="C25" s="169"/>
      <c r="D25" s="169"/>
      <c r="E25" s="170"/>
      <c r="F25" s="170"/>
    </row>
    <row r="26" spans="1:6" ht="15.4" thickBot="1" x14ac:dyDescent="0.45">
      <c r="A26" s="151" t="s">
        <v>50</v>
      </c>
      <c r="B26" s="152">
        <f>B24</f>
        <v>0</v>
      </c>
      <c r="C26" s="152">
        <f t="shared" ref="C26:E26" si="1">C24</f>
        <v>0</v>
      </c>
      <c r="D26" s="152">
        <f t="shared" si="1"/>
        <v>0</v>
      </c>
      <c r="E26" s="152">
        <f t="shared" si="1"/>
        <v>0</v>
      </c>
      <c r="F26" s="152">
        <f>SUM(B26:E26)</f>
        <v>0</v>
      </c>
    </row>
    <row r="27" spans="1:6" ht="15.4" thickBot="1" x14ac:dyDescent="0.45">
      <c r="A27" s="151" t="s">
        <v>51</v>
      </c>
      <c r="B27" s="153" t="e">
        <f>B26/$F$26</f>
        <v>#DIV/0!</v>
      </c>
      <c r="C27" s="153" t="e">
        <f t="shared" ref="C27:E27" si="2">C26/$F$26</f>
        <v>#DIV/0!</v>
      </c>
      <c r="D27" s="153" t="e">
        <f t="shared" si="2"/>
        <v>#DIV/0!</v>
      </c>
      <c r="E27" s="153" t="e">
        <f t="shared" si="2"/>
        <v>#DIV/0!</v>
      </c>
      <c r="F27" s="154" t="e">
        <f>SUM(B27:E27)</f>
        <v>#DIV/0!</v>
      </c>
    </row>
    <row r="28" spans="1:6" ht="25.5" x14ac:dyDescent="0.35">
      <c r="A28" s="155" t="s">
        <v>52</v>
      </c>
      <c r="B28" s="156">
        <v>0.05</v>
      </c>
      <c r="C28" s="156">
        <v>0.15</v>
      </c>
      <c r="D28" s="156">
        <v>0.25</v>
      </c>
      <c r="E28" s="156">
        <v>0.1</v>
      </c>
      <c r="F28" s="156"/>
    </row>
    <row r="29" spans="1:6" ht="25.9" thickBot="1" x14ac:dyDescent="0.4">
      <c r="A29" s="155" t="s">
        <v>53</v>
      </c>
      <c r="B29" s="156">
        <v>0.35</v>
      </c>
      <c r="C29" s="156">
        <v>0.3</v>
      </c>
      <c r="D29" s="156">
        <v>0.5</v>
      </c>
      <c r="E29" s="156">
        <v>0.25</v>
      </c>
      <c r="F29" s="156"/>
    </row>
    <row r="30" spans="1:6" ht="15.4" thickBot="1" x14ac:dyDescent="0.45">
      <c r="A30" s="171" t="s">
        <v>61</v>
      </c>
      <c r="B30" s="172">
        <f>F26</f>
        <v>0</v>
      </c>
      <c r="C30" s="137"/>
      <c r="D30" s="137"/>
      <c r="E30" s="137"/>
      <c r="F30" s="137"/>
    </row>
    <row r="32" spans="1:6" ht="13.9" thickBot="1" x14ac:dyDescent="0.4"/>
    <row r="33" spans="1:6" ht="42" customHeight="1" thickBot="1" x14ac:dyDescent="0.4">
      <c r="A33" s="238" t="s">
        <v>62</v>
      </c>
      <c r="B33" s="239"/>
      <c r="C33" s="239"/>
      <c r="D33" s="239"/>
      <c r="E33" s="240"/>
      <c r="F33" s="241"/>
    </row>
    <row r="34" spans="1:6" ht="15" x14ac:dyDescent="0.4">
      <c r="A34" s="232" t="s">
        <v>40</v>
      </c>
      <c r="B34" s="234" t="s">
        <v>0</v>
      </c>
      <c r="C34" s="235"/>
      <c r="D34" s="235"/>
      <c r="E34" s="236"/>
      <c r="F34" s="237"/>
    </row>
    <row r="35" spans="1:6" ht="28.15" thickBot="1" x14ac:dyDescent="0.45">
      <c r="A35" s="233"/>
      <c r="B35" s="140" t="s">
        <v>58</v>
      </c>
      <c r="C35" s="141" t="s">
        <v>43</v>
      </c>
      <c r="D35" s="141" t="s">
        <v>44</v>
      </c>
      <c r="E35" s="142" t="s">
        <v>45</v>
      </c>
      <c r="F35" s="142" t="s">
        <v>59</v>
      </c>
    </row>
    <row r="36" spans="1:6" ht="15" x14ac:dyDescent="0.4">
      <c r="A36" s="173" t="s">
        <v>63</v>
      </c>
      <c r="B36" s="167"/>
      <c r="C36" s="174"/>
      <c r="D36" s="174"/>
      <c r="E36" s="146"/>
      <c r="F36" s="226">
        <f>SUM(B36:E36)</f>
        <v>0</v>
      </c>
    </row>
    <row r="37" spans="1:6" ht="2.65" customHeight="1" x14ac:dyDescent="0.4">
      <c r="A37" s="147"/>
      <c r="B37" s="175"/>
      <c r="C37" s="176"/>
      <c r="D37" s="176"/>
      <c r="E37" s="177"/>
      <c r="F37" s="177"/>
    </row>
    <row r="38" spans="1:6" ht="15.4" thickBot="1" x14ac:dyDescent="0.45">
      <c r="A38" s="151" t="s">
        <v>50</v>
      </c>
      <c r="B38" s="152">
        <f>B36</f>
        <v>0</v>
      </c>
      <c r="C38" s="152">
        <f t="shared" ref="C38:E38" si="3">C36</f>
        <v>0</v>
      </c>
      <c r="D38" s="152">
        <f t="shared" si="3"/>
        <v>0</v>
      </c>
      <c r="E38" s="152">
        <f t="shared" si="3"/>
        <v>0</v>
      </c>
      <c r="F38" s="152">
        <f>SUM(B38:E38)</f>
        <v>0</v>
      </c>
    </row>
    <row r="39" spans="1:6" ht="15.4" thickBot="1" x14ac:dyDescent="0.45">
      <c r="A39" s="151" t="s">
        <v>51</v>
      </c>
      <c r="B39" s="153" t="e">
        <f>B38/$F$38</f>
        <v>#DIV/0!</v>
      </c>
      <c r="C39" s="153" t="e">
        <f t="shared" ref="C39:E39" si="4">C38/$F$38</f>
        <v>#DIV/0!</v>
      </c>
      <c r="D39" s="153" t="e">
        <f t="shared" si="4"/>
        <v>#DIV/0!</v>
      </c>
      <c r="E39" s="153" t="e">
        <f t="shared" si="4"/>
        <v>#DIV/0!</v>
      </c>
      <c r="F39" s="178" t="e">
        <f>SUM(B39:E39)</f>
        <v>#DIV/0!</v>
      </c>
    </row>
    <row r="40" spans="1:6" ht="25.5" x14ac:dyDescent="0.35">
      <c r="A40" s="155" t="s">
        <v>52</v>
      </c>
      <c r="B40" s="156">
        <v>0.05</v>
      </c>
      <c r="C40" s="156">
        <v>0.15</v>
      </c>
      <c r="D40" s="156">
        <v>0.25</v>
      </c>
      <c r="E40" s="156">
        <v>0.1</v>
      </c>
      <c r="F40" s="156"/>
    </row>
    <row r="41" spans="1:6" ht="25.9" thickBot="1" x14ac:dyDescent="0.4">
      <c r="A41" s="155" t="s">
        <v>53</v>
      </c>
      <c r="B41" s="156">
        <v>0.35</v>
      </c>
      <c r="C41" s="156">
        <v>0.3</v>
      </c>
      <c r="D41" s="156">
        <v>0.5</v>
      </c>
      <c r="E41" s="156">
        <v>0.25</v>
      </c>
      <c r="F41" s="156"/>
    </row>
    <row r="42" spans="1:6" ht="15.4" thickBot="1" x14ac:dyDescent="0.45">
      <c r="A42" s="171" t="s">
        <v>61</v>
      </c>
      <c r="B42" s="160">
        <f>F38</f>
        <v>0</v>
      </c>
      <c r="C42" s="137"/>
      <c r="D42" s="137"/>
      <c r="E42" s="137"/>
      <c r="F42" s="137"/>
    </row>
  </sheetData>
  <mergeCells count="11">
    <mergeCell ref="A21:F21"/>
    <mergeCell ref="A1:F1"/>
    <mergeCell ref="A4:F4"/>
    <mergeCell ref="A5:A6"/>
    <mergeCell ref="B5:F5"/>
    <mergeCell ref="A17:F18"/>
    <mergeCell ref="A22:A23"/>
    <mergeCell ref="B22:F22"/>
    <mergeCell ref="A33:F33"/>
    <mergeCell ref="A34:A35"/>
    <mergeCell ref="B34:F34"/>
  </mergeCells>
  <conditionalFormatting sqref="B12">
    <cfRule type="cellIs" dxfId="23" priority="23" operator="between">
      <formula>0.05</formula>
      <formula>0.35</formula>
    </cfRule>
    <cfRule type="cellIs" dxfId="22" priority="24" operator="notBetween">
      <formula>0.05</formula>
      <formula>0.35</formula>
    </cfRule>
  </conditionalFormatting>
  <conditionalFormatting sqref="C12">
    <cfRule type="cellIs" dxfId="21" priority="21" operator="between">
      <formula>0.15</formula>
      <formula>0.3</formula>
    </cfRule>
    <cfRule type="cellIs" dxfId="20" priority="22" operator="notBetween">
      <formula>0.15</formula>
      <formula>0.3</formula>
    </cfRule>
  </conditionalFormatting>
  <conditionalFormatting sqref="D12">
    <cfRule type="cellIs" dxfId="19" priority="19" operator="between">
      <formula>0.25</formula>
      <formula>0.5</formula>
    </cfRule>
    <cfRule type="cellIs" dxfId="18" priority="20" operator="notBetween">
      <formula>25</formula>
      <formula>0.5</formula>
    </cfRule>
  </conditionalFormatting>
  <conditionalFormatting sqref="E12">
    <cfRule type="cellIs" dxfId="17" priority="17" operator="between">
      <formula>0.1</formula>
      <formula>0.25</formula>
    </cfRule>
    <cfRule type="cellIs" dxfId="16" priority="18" operator="notBetween">
      <formula>0.1</formula>
      <formula>0.25</formula>
    </cfRule>
  </conditionalFormatting>
  <conditionalFormatting sqref="B27">
    <cfRule type="cellIs" dxfId="15" priority="15" operator="between">
      <formula>0.05</formula>
      <formula>0.35</formula>
    </cfRule>
    <cfRule type="cellIs" dxfId="14" priority="16" operator="notBetween">
      <formula>0.05</formula>
      <formula>0.35</formula>
    </cfRule>
  </conditionalFormatting>
  <conditionalFormatting sqref="B39">
    <cfRule type="cellIs" dxfId="13" priority="13" operator="between">
      <formula>0.05</formula>
      <formula>0.35</formula>
    </cfRule>
    <cfRule type="cellIs" dxfId="12" priority="14" operator="notBetween">
      <formula>0.05</formula>
      <formula>0.35</formula>
    </cfRule>
  </conditionalFormatting>
  <conditionalFormatting sqref="C27">
    <cfRule type="cellIs" dxfId="11" priority="11" operator="between">
      <formula>0.15</formula>
      <formula>0.3</formula>
    </cfRule>
    <cfRule type="cellIs" dxfId="10" priority="12" operator="notBetween">
      <formula>0.15</formula>
      <formula>0.3</formula>
    </cfRule>
  </conditionalFormatting>
  <conditionalFormatting sqref="C39">
    <cfRule type="cellIs" dxfId="9" priority="9" operator="between">
      <formula>0.15</formula>
      <formula>0.3</formula>
    </cfRule>
    <cfRule type="cellIs" dxfId="8" priority="10" operator="notBetween">
      <formula>0.15</formula>
      <formula>0.3</formula>
    </cfRule>
  </conditionalFormatting>
  <conditionalFormatting sqref="D27">
    <cfRule type="cellIs" dxfId="7" priority="7" operator="between">
      <formula>0.25</formula>
      <formula>0.5</formula>
    </cfRule>
    <cfRule type="cellIs" dxfId="6" priority="8" operator="notBetween">
      <formula>25</formula>
      <formula>0.5</formula>
    </cfRule>
  </conditionalFormatting>
  <conditionalFormatting sqref="D39">
    <cfRule type="cellIs" dxfId="5" priority="5" operator="between">
      <formula>0.25</formula>
      <formula>0.5</formula>
    </cfRule>
    <cfRule type="cellIs" dxfId="4" priority="6" operator="notBetween">
      <formula>25</formula>
      <formula>0.5</formula>
    </cfRule>
  </conditionalFormatting>
  <conditionalFormatting sqref="E27">
    <cfRule type="cellIs" dxfId="3" priority="3" operator="between">
      <formula>0.1</formula>
      <formula>0.25</formula>
    </cfRule>
    <cfRule type="cellIs" dxfId="2" priority="4" operator="notBetween">
      <formula>0.1</formula>
      <formula>0.25</formula>
    </cfRule>
  </conditionalFormatting>
  <conditionalFormatting sqref="E39">
    <cfRule type="cellIs" dxfId="1" priority="1" operator="between">
      <formula>0.1</formula>
      <formula>0.25</formula>
    </cfRule>
    <cfRule type="cellIs" dxfId="0" priority="2" operator="notBetween">
      <formula>0.1</formula>
      <formula>0.25</formula>
    </cfRule>
  </conditionalFormatting>
  <pageMargins left="0.7" right="0.7" top="0.75" bottom="0.75" header="0.3" footer="0.3"/>
  <pageSetup scale="48" fitToHeight="0" orientation="portrait"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74ADF-AF00-4074-81DE-6943FE450C66}">
  <sheetPr>
    <tabColor rgb="FF002060"/>
    <pageSetUpPr fitToPage="1"/>
  </sheetPr>
  <dimension ref="A1:B60"/>
  <sheetViews>
    <sheetView zoomScale="90" zoomScaleNormal="90" workbookViewId="0">
      <selection activeCell="B13" sqref="B13"/>
    </sheetView>
  </sheetViews>
  <sheetFormatPr defaultColWidth="8.796875" defaultRowHeight="13.5" x14ac:dyDescent="0.35"/>
  <cols>
    <col min="1" max="2" width="47.33203125" style="138" customWidth="1"/>
    <col min="3" max="16384" width="8.796875" style="138"/>
  </cols>
  <sheetData>
    <row r="1" spans="1:2" ht="18" thickBot="1" x14ac:dyDescent="0.55000000000000004">
      <c r="A1" s="242" t="s">
        <v>108</v>
      </c>
      <c r="B1" s="249"/>
    </row>
    <row r="2" spans="1:2" ht="13.9" thickBot="1" x14ac:dyDescent="0.4"/>
    <row r="3" spans="1:2" ht="18" thickBot="1" x14ac:dyDescent="0.55000000000000004">
      <c r="A3" s="247" t="s">
        <v>234</v>
      </c>
      <c r="B3" s="248"/>
    </row>
    <row r="4" spans="1:2" ht="15.4" thickBot="1" x14ac:dyDescent="0.45">
      <c r="A4" s="179" t="s">
        <v>2</v>
      </c>
      <c r="B4" s="131" t="s">
        <v>85</v>
      </c>
    </row>
    <row r="5" spans="1:2" ht="15" x14ac:dyDescent="0.4">
      <c r="A5" s="180" t="s">
        <v>235</v>
      </c>
      <c r="B5" s="132"/>
    </row>
    <row r="6" spans="1:2" ht="15" x14ac:dyDescent="0.4">
      <c r="A6" s="181" t="s">
        <v>236</v>
      </c>
      <c r="B6" s="182"/>
    </row>
    <row r="7" spans="1:2" ht="15" x14ac:dyDescent="0.4">
      <c r="A7" s="181" t="s">
        <v>237</v>
      </c>
      <c r="B7" s="182"/>
    </row>
    <row r="8" spans="1:2" ht="15" x14ac:dyDescent="0.4">
      <c r="A8" s="181" t="s">
        <v>238</v>
      </c>
      <c r="B8" s="182"/>
    </row>
    <row r="9" spans="1:2" ht="2.5499999999999998" customHeight="1" x14ac:dyDescent="0.4">
      <c r="A9" s="183"/>
      <c r="B9" s="134"/>
    </row>
    <row r="10" spans="1:2" ht="15" x14ac:dyDescent="0.4">
      <c r="A10" s="184" t="s">
        <v>239</v>
      </c>
      <c r="B10" s="222">
        <f>SUM(B5:B8)</f>
        <v>0</v>
      </c>
    </row>
    <row r="11" spans="1:2" ht="2.5499999999999998" customHeight="1" x14ac:dyDescent="0.4">
      <c r="A11" s="183"/>
      <c r="B11" s="200"/>
    </row>
    <row r="12" spans="1:2" ht="15" x14ac:dyDescent="0.4">
      <c r="A12" s="181" t="s">
        <v>240</v>
      </c>
      <c r="B12" s="222"/>
    </row>
    <row r="13" spans="1:2" ht="15" x14ac:dyDescent="0.4">
      <c r="A13" s="181" t="s">
        <v>241</v>
      </c>
      <c r="B13" s="222"/>
    </row>
    <row r="14" spans="1:2" ht="15" x14ac:dyDescent="0.4">
      <c r="A14" s="181" t="s">
        <v>242</v>
      </c>
      <c r="B14" s="222"/>
    </row>
    <row r="15" spans="1:2" ht="15" x14ac:dyDescent="0.4">
      <c r="A15" s="181" t="s">
        <v>243</v>
      </c>
      <c r="B15" s="222"/>
    </row>
    <row r="16" spans="1:2" ht="15" x14ac:dyDescent="0.4">
      <c r="A16" s="181" t="s">
        <v>244</v>
      </c>
      <c r="B16" s="222"/>
    </row>
    <row r="17" spans="1:2" ht="2.5499999999999998" customHeight="1" x14ac:dyDescent="0.4">
      <c r="A17" s="183"/>
      <c r="B17" s="223"/>
    </row>
    <row r="18" spans="1:2" ht="15" x14ac:dyDescent="0.4">
      <c r="A18" s="184" t="s">
        <v>239</v>
      </c>
      <c r="B18" s="224">
        <f>SUM(B12:B16)</f>
        <v>0</v>
      </c>
    </row>
    <row r="19" spans="1:2" ht="2.5499999999999998" customHeight="1" x14ac:dyDescent="0.4">
      <c r="A19" s="183"/>
      <c r="B19" s="223"/>
    </row>
    <row r="20" spans="1:2" ht="15.4" thickBot="1" x14ac:dyDescent="0.45">
      <c r="A20" s="135" t="s">
        <v>245</v>
      </c>
      <c r="B20" s="225">
        <f>+B18+B10</f>
        <v>0</v>
      </c>
    </row>
    <row r="22" spans="1:2" ht="13.9" x14ac:dyDescent="0.4">
      <c r="A22" s="250" t="s">
        <v>107</v>
      </c>
      <c r="B22" s="251"/>
    </row>
    <row r="23" spans="1:2" ht="17.55" customHeight="1" thickBot="1" x14ac:dyDescent="0.5">
      <c r="A23" s="252"/>
      <c r="B23" s="253"/>
    </row>
    <row r="24" spans="1:2" ht="18" thickBot="1" x14ac:dyDescent="0.55000000000000004">
      <c r="A24" s="247" t="s">
        <v>106</v>
      </c>
      <c r="B24" s="248"/>
    </row>
    <row r="25" spans="1:2" ht="15.4" thickBot="1" x14ac:dyDescent="0.45">
      <c r="A25" s="179" t="s">
        <v>2</v>
      </c>
      <c r="B25" s="131" t="s">
        <v>85</v>
      </c>
    </row>
    <row r="26" spans="1:2" ht="15" x14ac:dyDescent="0.4">
      <c r="A26" s="180" t="s">
        <v>105</v>
      </c>
      <c r="B26" s="132"/>
    </row>
    <row r="27" spans="1:2" ht="15" x14ac:dyDescent="0.4">
      <c r="A27" s="181" t="s">
        <v>104</v>
      </c>
      <c r="B27" s="132"/>
    </row>
    <row r="28" spans="1:2" ht="15" x14ac:dyDescent="0.4">
      <c r="A28" s="181" t="s">
        <v>103</v>
      </c>
      <c r="B28" s="132"/>
    </row>
    <row r="29" spans="1:2" ht="15" x14ac:dyDescent="0.4">
      <c r="A29" s="181" t="s">
        <v>102</v>
      </c>
      <c r="B29" s="182"/>
    </row>
    <row r="30" spans="1:2" ht="2.65" customHeight="1" x14ac:dyDescent="0.4">
      <c r="A30" s="183"/>
      <c r="B30" s="134"/>
    </row>
    <row r="31" spans="1:2" ht="15" x14ac:dyDescent="0.4">
      <c r="A31" s="184" t="s">
        <v>246</v>
      </c>
      <c r="B31" s="222">
        <f>SUM(B26:B29)</f>
        <v>0</v>
      </c>
    </row>
    <row r="32" spans="1:2" ht="2.65" customHeight="1" x14ac:dyDescent="0.4">
      <c r="A32" s="183"/>
      <c r="B32" s="223"/>
    </row>
    <row r="33" spans="1:2" ht="15" x14ac:dyDescent="0.4">
      <c r="A33" s="181" t="s">
        <v>101</v>
      </c>
      <c r="B33" s="222"/>
    </row>
    <row r="34" spans="1:2" ht="15" x14ac:dyDescent="0.4">
      <c r="A34" s="181" t="s">
        <v>173</v>
      </c>
      <c r="B34" s="222"/>
    </row>
    <row r="35" spans="1:2" ht="15" x14ac:dyDescent="0.4">
      <c r="A35" s="181" t="s">
        <v>100</v>
      </c>
      <c r="B35" s="222"/>
    </row>
    <row r="36" spans="1:2" ht="15" x14ac:dyDescent="0.4">
      <c r="A36" s="181" t="s">
        <v>99</v>
      </c>
      <c r="B36" s="222"/>
    </row>
    <row r="37" spans="1:2" ht="15" x14ac:dyDescent="0.4">
      <c r="A37" s="181" t="s">
        <v>98</v>
      </c>
      <c r="B37" s="222"/>
    </row>
    <row r="38" spans="1:2" ht="2.65" customHeight="1" x14ac:dyDescent="0.4">
      <c r="A38" s="183"/>
      <c r="B38" s="223"/>
    </row>
    <row r="39" spans="1:2" ht="15" x14ac:dyDescent="0.4">
      <c r="A39" s="184" t="s">
        <v>246</v>
      </c>
      <c r="B39" s="224">
        <f>SUM(B33:B37)</f>
        <v>0</v>
      </c>
    </row>
    <row r="40" spans="1:2" ht="2.65" customHeight="1" x14ac:dyDescent="0.4">
      <c r="A40" s="183"/>
      <c r="B40" s="223"/>
    </row>
    <row r="41" spans="1:2" ht="15.4" thickBot="1" x14ac:dyDescent="0.45">
      <c r="A41" s="135" t="s">
        <v>247</v>
      </c>
      <c r="B41" s="225">
        <f>+B39+B31</f>
        <v>0</v>
      </c>
    </row>
    <row r="42" spans="1:2" ht="13.9" thickBot="1" x14ac:dyDescent="0.4"/>
    <row r="43" spans="1:2" ht="18" thickBot="1" x14ac:dyDescent="0.55000000000000004">
      <c r="A43" s="247" t="s">
        <v>97</v>
      </c>
      <c r="B43" s="248"/>
    </row>
    <row r="44" spans="1:2" ht="15.4" thickBot="1" x14ac:dyDescent="0.45">
      <c r="A44" s="179" t="s">
        <v>2</v>
      </c>
      <c r="B44" s="131" t="s">
        <v>85</v>
      </c>
    </row>
    <row r="45" spans="1:2" ht="15" x14ac:dyDescent="0.4">
      <c r="A45" s="180" t="s">
        <v>96</v>
      </c>
      <c r="B45" s="132"/>
    </row>
    <row r="46" spans="1:2" ht="15" x14ac:dyDescent="0.4">
      <c r="A46" s="181" t="s">
        <v>95</v>
      </c>
      <c r="B46" s="182"/>
    </row>
    <row r="47" spans="1:2" ht="15" x14ac:dyDescent="0.4">
      <c r="A47" s="181" t="s">
        <v>94</v>
      </c>
      <c r="B47" s="182"/>
    </row>
    <row r="48" spans="1:2" ht="15" x14ac:dyDescent="0.4">
      <c r="A48" s="181" t="s">
        <v>93</v>
      </c>
      <c r="B48" s="182"/>
    </row>
    <row r="49" spans="1:2" ht="2.65" customHeight="1" x14ac:dyDescent="0.4">
      <c r="A49" s="183"/>
      <c r="B49" s="134"/>
    </row>
    <row r="50" spans="1:2" ht="15" x14ac:dyDescent="0.4">
      <c r="A50" s="184" t="s">
        <v>248</v>
      </c>
      <c r="B50" s="222">
        <f>SUM(B45:B48)</f>
        <v>0</v>
      </c>
    </row>
    <row r="51" spans="1:2" ht="2.65" customHeight="1" x14ac:dyDescent="0.4">
      <c r="A51" s="183"/>
      <c r="B51" s="223"/>
    </row>
    <row r="52" spans="1:2" ht="15" x14ac:dyDescent="0.4">
      <c r="A52" s="181" t="s">
        <v>92</v>
      </c>
      <c r="B52" s="222"/>
    </row>
    <row r="53" spans="1:2" ht="15" x14ac:dyDescent="0.4">
      <c r="A53" s="181" t="s">
        <v>91</v>
      </c>
      <c r="B53" s="222"/>
    </row>
    <row r="54" spans="1:2" ht="15" x14ac:dyDescent="0.4">
      <c r="A54" s="181" t="s">
        <v>90</v>
      </c>
      <c r="B54" s="222"/>
    </row>
    <row r="55" spans="1:2" ht="15" x14ac:dyDescent="0.4">
      <c r="A55" s="181" t="s">
        <v>89</v>
      </c>
      <c r="B55" s="222"/>
    </row>
    <row r="56" spans="1:2" ht="15" x14ac:dyDescent="0.4">
      <c r="A56" s="181" t="s">
        <v>88</v>
      </c>
      <c r="B56" s="222"/>
    </row>
    <row r="57" spans="1:2" ht="2.65" customHeight="1" x14ac:dyDescent="0.4">
      <c r="A57" s="183"/>
      <c r="B57" s="223"/>
    </row>
    <row r="58" spans="1:2" ht="15" x14ac:dyDescent="0.4">
      <c r="A58" s="184" t="s">
        <v>248</v>
      </c>
      <c r="B58" s="224">
        <f>SUM(B52:B56)</f>
        <v>0</v>
      </c>
    </row>
    <row r="59" spans="1:2" ht="2.65" customHeight="1" x14ac:dyDescent="0.4">
      <c r="A59" s="183"/>
      <c r="B59" s="223"/>
    </row>
    <row r="60" spans="1:2" ht="15.4" thickBot="1" x14ac:dyDescent="0.45">
      <c r="A60" s="135" t="s">
        <v>249</v>
      </c>
      <c r="B60" s="225">
        <f>+B58+B50</f>
        <v>0</v>
      </c>
    </row>
  </sheetData>
  <mergeCells count="6">
    <mergeCell ref="A43:B43"/>
    <mergeCell ref="A1:B1"/>
    <mergeCell ref="A3:B3"/>
    <mergeCell ref="A22:B22"/>
    <mergeCell ref="A23:B23"/>
    <mergeCell ref="A24:B24"/>
  </mergeCells>
  <pageMargins left="0.7" right="0.7" top="0.75" bottom="0.75" header="0.3" footer="0.3"/>
  <pageSetup scale="86" orientation="portrait" r:id="rId1"/>
  <headerFooter>
    <oddFooter>&amp;Rpage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CE5F2-3894-4492-9FDC-69C7DC1B2AD5}">
  <sheetPr>
    <tabColor rgb="FF002060"/>
    <pageSetUpPr fitToPage="1"/>
  </sheetPr>
  <dimension ref="A1:B54"/>
  <sheetViews>
    <sheetView topLeftCell="A12" zoomScale="90" zoomScaleNormal="90" workbookViewId="0">
      <selection activeCell="A20" sqref="A20:B20"/>
    </sheetView>
  </sheetViews>
  <sheetFormatPr defaultColWidth="9" defaultRowHeight="14.25" x14ac:dyDescent="0.45"/>
  <cols>
    <col min="1" max="1" width="53.265625" style="185" customWidth="1"/>
    <col min="2" max="2" width="41.6640625" style="185" customWidth="1"/>
    <col min="3" max="16384" width="9" style="185"/>
  </cols>
  <sheetData>
    <row r="1" spans="1:2" ht="18" thickBot="1" x14ac:dyDescent="0.55000000000000004">
      <c r="A1" s="242" t="s">
        <v>112</v>
      </c>
      <c r="B1" s="249"/>
    </row>
    <row r="2" spans="1:2" ht="14.65" thickBot="1" x14ac:dyDescent="0.5"/>
    <row r="3" spans="1:2" ht="18" thickBot="1" x14ac:dyDescent="0.55000000000000004">
      <c r="A3" s="247" t="s">
        <v>250</v>
      </c>
      <c r="B3" s="248"/>
    </row>
    <row r="4" spans="1:2" ht="15.75" thickBot="1" x14ac:dyDescent="0.5">
      <c r="A4" s="179" t="s">
        <v>2</v>
      </c>
      <c r="B4" s="131" t="s">
        <v>85</v>
      </c>
    </row>
    <row r="5" spans="1:2" ht="15.4" x14ac:dyDescent="0.45">
      <c r="A5" s="180" t="s">
        <v>251</v>
      </c>
      <c r="B5" s="132"/>
    </row>
    <row r="6" spans="1:2" ht="15.4" x14ac:dyDescent="0.45">
      <c r="A6" s="186" t="s">
        <v>252</v>
      </c>
      <c r="B6" s="205">
        <f>SUM(B5)</f>
        <v>0</v>
      </c>
    </row>
    <row r="7" spans="1:2" ht="15.4" x14ac:dyDescent="0.45">
      <c r="A7" s="187" t="s">
        <v>253</v>
      </c>
      <c r="B7" s="206"/>
    </row>
    <row r="8" spans="1:2" ht="15.4" x14ac:dyDescent="0.45">
      <c r="A8" s="187" t="s">
        <v>254</v>
      </c>
      <c r="B8" s="206"/>
    </row>
    <row r="9" spans="1:2" ht="15.4" x14ac:dyDescent="0.45">
      <c r="A9" s="187" t="s">
        <v>255</v>
      </c>
      <c r="B9" s="206"/>
    </row>
    <row r="10" spans="1:2" ht="15.4" x14ac:dyDescent="0.45">
      <c r="A10" s="187" t="s">
        <v>256</v>
      </c>
      <c r="B10" s="206"/>
    </row>
    <row r="11" spans="1:2" ht="15.4" x14ac:dyDescent="0.45">
      <c r="A11" s="188" t="s">
        <v>257</v>
      </c>
      <c r="B11" s="206"/>
    </row>
    <row r="12" spans="1:2" ht="15.4" x14ac:dyDescent="0.45">
      <c r="A12" s="188" t="s">
        <v>258</v>
      </c>
      <c r="B12" s="206"/>
    </row>
    <row r="13" spans="1:2" ht="15.4" x14ac:dyDescent="0.45">
      <c r="A13" s="188" t="s">
        <v>259</v>
      </c>
      <c r="B13" s="206"/>
    </row>
    <row r="14" spans="1:2" ht="15.4" x14ac:dyDescent="0.45">
      <c r="A14" s="188" t="s">
        <v>260</v>
      </c>
      <c r="B14" s="206"/>
    </row>
    <row r="15" spans="1:2" ht="15.4" x14ac:dyDescent="0.45">
      <c r="A15" s="188" t="s">
        <v>261</v>
      </c>
      <c r="B15" s="206"/>
    </row>
    <row r="16" spans="1:2" ht="15.4" x14ac:dyDescent="0.45">
      <c r="A16" s="189" t="s">
        <v>262</v>
      </c>
      <c r="B16" s="205">
        <f>SUM(B7:B15)</f>
        <v>0</v>
      </c>
    </row>
    <row r="17" spans="1:2" ht="15.4" x14ac:dyDescent="0.45">
      <c r="A17" s="183"/>
      <c r="B17" s="134"/>
    </row>
    <row r="18" spans="1:2" ht="15.75" thickBot="1" x14ac:dyDescent="0.5">
      <c r="A18" s="190" t="s">
        <v>263</v>
      </c>
      <c r="B18" s="207">
        <f>B16+B6</f>
        <v>0</v>
      </c>
    </row>
    <row r="19" spans="1:2" ht="15.4" x14ac:dyDescent="0.45">
      <c r="A19" s="191"/>
      <c r="B19" s="137"/>
    </row>
    <row r="20" spans="1:2" ht="23.25" customHeight="1" x14ac:dyDescent="0.45">
      <c r="A20" s="254" t="s">
        <v>111</v>
      </c>
      <c r="B20" s="254"/>
    </row>
    <row r="21" spans="1:2" ht="14.65" thickBot="1" x14ac:dyDescent="0.5"/>
    <row r="22" spans="1:2" ht="18" thickBot="1" x14ac:dyDescent="0.55000000000000004">
      <c r="A22" s="247" t="s">
        <v>110</v>
      </c>
      <c r="B22" s="248"/>
    </row>
    <row r="23" spans="1:2" ht="15.75" thickBot="1" x14ac:dyDescent="0.5">
      <c r="A23" s="179" t="s">
        <v>2</v>
      </c>
      <c r="B23" s="131" t="s">
        <v>85</v>
      </c>
    </row>
    <row r="24" spans="1:2" ht="15.4" x14ac:dyDescent="0.45">
      <c r="A24" s="180" t="s">
        <v>264</v>
      </c>
      <c r="B24" s="132"/>
    </row>
    <row r="25" spans="1:2" ht="15.4" x14ac:dyDescent="0.45">
      <c r="A25" s="186" t="s">
        <v>265</v>
      </c>
      <c r="B25" s="205">
        <f>SUM(B24)</f>
        <v>0</v>
      </c>
    </row>
    <row r="26" spans="1:2" ht="15.4" x14ac:dyDescent="0.45">
      <c r="A26" s="187" t="s">
        <v>266</v>
      </c>
      <c r="B26" s="206"/>
    </row>
    <row r="27" spans="1:2" ht="15.4" x14ac:dyDescent="0.45">
      <c r="A27" s="187" t="s">
        <v>267</v>
      </c>
      <c r="B27" s="206"/>
    </row>
    <row r="28" spans="1:2" ht="15.4" x14ac:dyDescent="0.45">
      <c r="A28" s="187" t="s">
        <v>268</v>
      </c>
      <c r="B28" s="206"/>
    </row>
    <row r="29" spans="1:2" ht="15.4" x14ac:dyDescent="0.45">
      <c r="A29" s="187" t="s">
        <v>269</v>
      </c>
      <c r="B29" s="206"/>
    </row>
    <row r="30" spans="1:2" ht="15.4" x14ac:dyDescent="0.45">
      <c r="A30" s="188" t="s">
        <v>270</v>
      </c>
      <c r="B30" s="206"/>
    </row>
    <row r="31" spans="1:2" ht="15.4" x14ac:dyDescent="0.45">
      <c r="A31" s="188" t="s">
        <v>271</v>
      </c>
      <c r="B31" s="206"/>
    </row>
    <row r="32" spans="1:2" ht="15.4" x14ac:dyDescent="0.45">
      <c r="A32" s="188" t="s">
        <v>272</v>
      </c>
      <c r="B32" s="206"/>
    </row>
    <row r="33" spans="1:2" ht="15.4" x14ac:dyDescent="0.45">
      <c r="A33" s="188" t="s">
        <v>273</v>
      </c>
      <c r="B33" s="206"/>
    </row>
    <row r="34" spans="1:2" ht="15.4" x14ac:dyDescent="0.45">
      <c r="A34" s="188" t="s">
        <v>274</v>
      </c>
      <c r="B34" s="206"/>
    </row>
    <row r="35" spans="1:2" ht="15.4" x14ac:dyDescent="0.45">
      <c r="A35" s="189" t="s">
        <v>275</v>
      </c>
      <c r="B35" s="205">
        <f>SUM(B26:B34)</f>
        <v>0</v>
      </c>
    </row>
    <row r="36" spans="1:2" ht="15.4" x14ac:dyDescent="0.45">
      <c r="A36" s="183"/>
      <c r="B36" s="134"/>
    </row>
    <row r="37" spans="1:2" ht="15.75" thickBot="1" x14ac:dyDescent="0.5">
      <c r="A37" s="190" t="s">
        <v>276</v>
      </c>
      <c r="B37" s="207">
        <f>B35+B25</f>
        <v>0</v>
      </c>
    </row>
    <row r="38" spans="1:2" ht="14.65" thickBot="1" x14ac:dyDescent="0.5"/>
    <row r="39" spans="1:2" ht="18" thickBot="1" x14ac:dyDescent="0.55000000000000004">
      <c r="A39" s="247" t="s">
        <v>109</v>
      </c>
      <c r="B39" s="248"/>
    </row>
    <row r="40" spans="1:2" ht="15.75" thickBot="1" x14ac:dyDescent="0.5">
      <c r="A40" s="179" t="s">
        <v>2</v>
      </c>
      <c r="B40" s="131" t="s">
        <v>85</v>
      </c>
    </row>
    <row r="41" spans="1:2" ht="15.4" x14ac:dyDescent="0.45">
      <c r="A41" s="180" t="s">
        <v>277</v>
      </c>
      <c r="B41" s="132"/>
    </row>
    <row r="42" spans="1:2" ht="15.4" x14ac:dyDescent="0.45">
      <c r="A42" s="186" t="s">
        <v>278</v>
      </c>
      <c r="B42" s="205">
        <f>SUM(B41)</f>
        <v>0</v>
      </c>
    </row>
    <row r="43" spans="1:2" ht="15.4" x14ac:dyDescent="0.45">
      <c r="A43" s="187" t="s">
        <v>279</v>
      </c>
      <c r="B43" s="206"/>
    </row>
    <row r="44" spans="1:2" ht="15.4" x14ac:dyDescent="0.45">
      <c r="A44" s="187" t="s">
        <v>280</v>
      </c>
      <c r="B44" s="206"/>
    </row>
    <row r="45" spans="1:2" ht="15.4" x14ac:dyDescent="0.45">
      <c r="A45" s="187" t="s">
        <v>281</v>
      </c>
      <c r="B45" s="206"/>
    </row>
    <row r="46" spans="1:2" ht="15.4" x14ac:dyDescent="0.45">
      <c r="A46" s="187" t="s">
        <v>282</v>
      </c>
      <c r="B46" s="206"/>
    </row>
    <row r="47" spans="1:2" ht="15.4" x14ac:dyDescent="0.45">
      <c r="A47" s="188" t="s">
        <v>283</v>
      </c>
      <c r="B47" s="206"/>
    </row>
    <row r="48" spans="1:2" ht="15.4" x14ac:dyDescent="0.45">
      <c r="A48" s="188" t="s">
        <v>284</v>
      </c>
      <c r="B48" s="206"/>
    </row>
    <row r="49" spans="1:2" ht="15.4" x14ac:dyDescent="0.45">
      <c r="A49" s="188" t="s">
        <v>285</v>
      </c>
      <c r="B49" s="206"/>
    </row>
    <row r="50" spans="1:2" ht="15.4" x14ac:dyDescent="0.45">
      <c r="A50" s="188" t="s">
        <v>286</v>
      </c>
      <c r="B50" s="206"/>
    </row>
    <row r="51" spans="1:2" ht="15.4" x14ac:dyDescent="0.45">
      <c r="A51" s="188" t="s">
        <v>287</v>
      </c>
      <c r="B51" s="206"/>
    </row>
    <row r="52" spans="1:2" ht="15.4" x14ac:dyDescent="0.45">
      <c r="A52" s="189" t="s">
        <v>288</v>
      </c>
      <c r="B52" s="205">
        <f>SUM(B43:B51)</f>
        <v>0</v>
      </c>
    </row>
    <row r="53" spans="1:2" ht="15.4" x14ac:dyDescent="0.45">
      <c r="A53" s="183"/>
      <c r="B53" s="134"/>
    </row>
    <row r="54" spans="1:2" ht="15.75" thickBot="1" x14ac:dyDescent="0.5">
      <c r="A54" s="190" t="s">
        <v>289</v>
      </c>
      <c r="B54" s="207">
        <f>B52+B42</f>
        <v>0</v>
      </c>
    </row>
  </sheetData>
  <mergeCells count="5">
    <mergeCell ref="A1:B1"/>
    <mergeCell ref="A3:B3"/>
    <mergeCell ref="A20:B20"/>
    <mergeCell ref="A22:B22"/>
    <mergeCell ref="A39:B39"/>
  </mergeCells>
  <pageMargins left="0.7" right="0.7" top="0.75" bottom="0.75" header="0.3" footer="0.3"/>
  <pageSetup scale="77" orientation="portrait"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A1:E42"/>
  <sheetViews>
    <sheetView zoomScale="90" zoomScaleNormal="90" workbookViewId="0">
      <selection activeCell="B32" sqref="B32"/>
    </sheetView>
  </sheetViews>
  <sheetFormatPr defaultColWidth="8.796875" defaultRowHeight="13.5" x14ac:dyDescent="0.35"/>
  <cols>
    <col min="1" max="1" width="36.6640625" style="1" bestFit="1" customWidth="1"/>
    <col min="2" max="3" width="40.6640625" style="1" customWidth="1"/>
    <col min="4" max="4" width="8.796875" style="1"/>
    <col min="5" max="5" width="10.6640625" style="1" customWidth="1"/>
    <col min="6" max="6" width="8.796875" style="1"/>
    <col min="7" max="7" width="22.796875" style="1" customWidth="1"/>
    <col min="8" max="16384" width="8.796875" style="1"/>
  </cols>
  <sheetData>
    <row r="1" spans="1:5" ht="18" thickBot="1" x14ac:dyDescent="0.55000000000000004">
      <c r="A1" s="262" t="s">
        <v>64</v>
      </c>
      <c r="B1" s="263"/>
      <c r="C1" s="264"/>
    </row>
    <row r="2" spans="1:5" ht="13.9" thickBot="1" x14ac:dyDescent="0.4"/>
    <row r="3" spans="1:5" ht="18" thickBot="1" x14ac:dyDescent="0.55000000000000004">
      <c r="A3" s="257" t="s">
        <v>65</v>
      </c>
      <c r="B3" s="258"/>
      <c r="C3" s="259"/>
    </row>
    <row r="4" spans="1:5" ht="15" x14ac:dyDescent="0.4">
      <c r="A4" s="260" t="s">
        <v>66</v>
      </c>
      <c r="B4" s="255" t="s">
        <v>67</v>
      </c>
      <c r="C4" s="256"/>
    </row>
    <row r="5" spans="1:5" ht="15.4" thickBot="1" x14ac:dyDescent="0.45">
      <c r="A5" s="261"/>
      <c r="B5" s="3" t="s">
        <v>68</v>
      </c>
      <c r="C5" s="2" t="s">
        <v>1</v>
      </c>
      <c r="E5" s="15"/>
    </row>
    <row r="6" spans="1:5" ht="15" x14ac:dyDescent="0.4">
      <c r="A6" s="4" t="s">
        <v>10</v>
      </c>
      <c r="B6" s="5">
        <v>100.5</v>
      </c>
      <c r="C6" s="315">
        <v>103.5</v>
      </c>
    </row>
    <row r="7" spans="1:5" ht="15" x14ac:dyDescent="0.4">
      <c r="A7" s="6" t="s">
        <v>11</v>
      </c>
      <c r="B7" s="5">
        <v>90.449999999999989</v>
      </c>
      <c r="C7" s="315">
        <v>93.15</v>
      </c>
    </row>
    <row r="8" spans="1:5" ht="15" x14ac:dyDescent="0.4">
      <c r="A8" s="6" t="s">
        <v>12</v>
      </c>
      <c r="B8" s="5">
        <v>100.5</v>
      </c>
      <c r="C8" s="315">
        <v>103.5</v>
      </c>
    </row>
    <row r="9" spans="1:5" ht="15" x14ac:dyDescent="0.4">
      <c r="A9" s="6" t="s">
        <v>13</v>
      </c>
      <c r="B9" s="5">
        <v>140</v>
      </c>
      <c r="C9" s="315">
        <v>148.75</v>
      </c>
    </row>
    <row r="10" spans="1:5" ht="15" x14ac:dyDescent="0.4">
      <c r="A10" s="6" t="s">
        <v>14</v>
      </c>
      <c r="B10" s="5">
        <v>112</v>
      </c>
      <c r="C10" s="315">
        <v>119</v>
      </c>
    </row>
    <row r="11" spans="1:5" ht="15" x14ac:dyDescent="0.4">
      <c r="A11" s="6" t="s">
        <v>15</v>
      </c>
      <c r="B11" s="5">
        <v>117.25</v>
      </c>
      <c r="C11" s="315">
        <v>120.75</v>
      </c>
    </row>
    <row r="12" spans="1:5" ht="15" x14ac:dyDescent="0.4">
      <c r="A12" s="6" t="s">
        <v>16</v>
      </c>
      <c r="B12" s="5">
        <v>132</v>
      </c>
      <c r="C12" s="315">
        <v>140.25</v>
      </c>
    </row>
    <row r="13" spans="1:5" ht="15" x14ac:dyDescent="0.4">
      <c r="A13" s="6" t="s">
        <v>17</v>
      </c>
      <c r="B13" s="5">
        <v>140</v>
      </c>
      <c r="C13" s="315">
        <v>148.75</v>
      </c>
    </row>
    <row r="14" spans="1:5" ht="15" x14ac:dyDescent="0.4">
      <c r="A14" s="6" t="s">
        <v>18</v>
      </c>
      <c r="B14" s="5">
        <v>120</v>
      </c>
      <c r="C14" s="315">
        <v>127.5</v>
      </c>
    </row>
    <row r="15" spans="1:5" ht="15" x14ac:dyDescent="0.4">
      <c r="A15" s="6" t="s">
        <v>19</v>
      </c>
      <c r="B15" s="5">
        <v>83.75</v>
      </c>
      <c r="C15" s="315">
        <v>86.25</v>
      </c>
    </row>
    <row r="16" spans="1:5" ht="15" x14ac:dyDescent="0.4">
      <c r="A16" s="6" t="s">
        <v>20</v>
      </c>
      <c r="B16" s="5">
        <v>93.8</v>
      </c>
      <c r="C16" s="315">
        <v>96.6</v>
      </c>
    </row>
    <row r="17" spans="1:3" ht="15" x14ac:dyDescent="0.4">
      <c r="A17" s="6" t="s">
        <v>21</v>
      </c>
      <c r="B17" s="5">
        <v>120</v>
      </c>
      <c r="C17" s="315">
        <v>127.5</v>
      </c>
    </row>
    <row r="18" spans="1:3" ht="15" x14ac:dyDescent="0.4">
      <c r="A18" s="6" t="s">
        <v>22</v>
      </c>
      <c r="B18" s="5">
        <v>83.75</v>
      </c>
      <c r="C18" s="315">
        <v>86.25</v>
      </c>
    </row>
    <row r="19" spans="1:3" ht="15" x14ac:dyDescent="0.4">
      <c r="A19" s="6" t="s">
        <v>23</v>
      </c>
      <c r="B19" s="5">
        <v>73.699999999999989</v>
      </c>
      <c r="C19" s="315">
        <v>75.900000000000006</v>
      </c>
    </row>
    <row r="20" spans="1:3" ht="15" x14ac:dyDescent="0.4">
      <c r="A20" s="6" t="s">
        <v>24</v>
      </c>
      <c r="B20" s="5">
        <v>100</v>
      </c>
      <c r="C20" s="315">
        <v>106.25</v>
      </c>
    </row>
    <row r="21" spans="1:3" ht="15" x14ac:dyDescent="0.4">
      <c r="A21" s="6" t="s">
        <v>25</v>
      </c>
      <c r="B21" s="5">
        <v>128</v>
      </c>
      <c r="C21" s="315">
        <v>136</v>
      </c>
    </row>
    <row r="22" spans="1:3" ht="15" x14ac:dyDescent="0.4">
      <c r="A22" s="6" t="s">
        <v>26</v>
      </c>
      <c r="B22" s="5">
        <v>97.15</v>
      </c>
      <c r="C22" s="315">
        <v>100.05</v>
      </c>
    </row>
    <row r="23" spans="1:3" ht="15" x14ac:dyDescent="0.4">
      <c r="A23" s="6" t="s">
        <v>27</v>
      </c>
      <c r="B23" s="5">
        <v>83.75</v>
      </c>
      <c r="C23" s="315">
        <v>86.25</v>
      </c>
    </row>
    <row r="24" spans="1:3" ht="15" x14ac:dyDescent="0.4">
      <c r="A24" s="6" t="s">
        <v>28</v>
      </c>
      <c r="B24" s="5">
        <v>140</v>
      </c>
      <c r="C24" s="315">
        <v>148.75</v>
      </c>
    </row>
    <row r="25" spans="1:3" ht="15" x14ac:dyDescent="0.4">
      <c r="A25" s="6" t="s">
        <v>29</v>
      </c>
      <c r="B25" s="5">
        <v>100.5</v>
      </c>
      <c r="C25" s="315">
        <v>103.5</v>
      </c>
    </row>
    <row r="26" spans="1:3" ht="15" x14ac:dyDescent="0.4">
      <c r="A26" s="6" t="s">
        <v>30</v>
      </c>
      <c r="B26" s="5">
        <v>80.400000000000006</v>
      </c>
      <c r="C26" s="315">
        <v>82.8</v>
      </c>
    </row>
    <row r="27" spans="1:3" ht="15" x14ac:dyDescent="0.4">
      <c r="A27" s="6" t="s">
        <v>31</v>
      </c>
      <c r="B27" s="5">
        <v>100</v>
      </c>
      <c r="C27" s="315">
        <v>106.25</v>
      </c>
    </row>
    <row r="28" spans="1:3" ht="15" x14ac:dyDescent="0.4">
      <c r="A28" s="6" t="s">
        <v>69</v>
      </c>
      <c r="B28" s="5">
        <v>192</v>
      </c>
      <c r="C28" s="315">
        <v>204</v>
      </c>
    </row>
    <row r="29" spans="1:3" ht="15" x14ac:dyDescent="0.4">
      <c r="A29" s="6" t="s">
        <v>32</v>
      </c>
      <c r="B29" s="116">
        <v>180</v>
      </c>
      <c r="C29" s="117">
        <v>191.25</v>
      </c>
    </row>
    <row r="30" spans="1:3" ht="15" x14ac:dyDescent="0.4">
      <c r="A30" s="6" t="s">
        <v>70</v>
      </c>
      <c r="B30" s="116">
        <v>100</v>
      </c>
      <c r="C30" s="117">
        <v>106.25</v>
      </c>
    </row>
    <row r="31" spans="1:3" ht="15" x14ac:dyDescent="0.4">
      <c r="A31" s="6" t="s">
        <v>33</v>
      </c>
      <c r="B31" s="116">
        <v>120</v>
      </c>
      <c r="C31" s="117">
        <v>127.5</v>
      </c>
    </row>
    <row r="32" spans="1:3" ht="15" x14ac:dyDescent="0.4">
      <c r="A32" s="6" t="s">
        <v>34</v>
      </c>
      <c r="B32" s="116">
        <v>80.400000000000006</v>
      </c>
      <c r="C32" s="117">
        <v>82.8</v>
      </c>
    </row>
    <row r="33" spans="1:3" ht="15" x14ac:dyDescent="0.4">
      <c r="A33" s="6" t="s">
        <v>35</v>
      </c>
      <c r="B33" s="116">
        <v>100.5</v>
      </c>
      <c r="C33" s="117">
        <v>103.5</v>
      </c>
    </row>
    <row r="34" spans="1:3" ht="15" x14ac:dyDescent="0.4">
      <c r="A34" s="6"/>
      <c r="B34" s="116">
        <v>110.55</v>
      </c>
      <c r="C34" s="117">
        <v>113.85</v>
      </c>
    </row>
    <row r="35" spans="1:3" ht="15" x14ac:dyDescent="0.4">
      <c r="A35" s="6" t="s">
        <v>36</v>
      </c>
      <c r="B35" s="116">
        <v>100.5</v>
      </c>
      <c r="C35" s="117">
        <v>103.5</v>
      </c>
    </row>
    <row r="36" spans="1:3" ht="15.5" customHeight="1" x14ac:dyDescent="0.4">
      <c r="A36" s="6" t="s">
        <v>37</v>
      </c>
      <c r="B36" s="116">
        <v>90.449999999999989</v>
      </c>
      <c r="C36" s="117">
        <v>93.15</v>
      </c>
    </row>
    <row r="37" spans="1:3" ht="15.5" customHeight="1" x14ac:dyDescent="0.4">
      <c r="A37" s="14" t="s">
        <v>38</v>
      </c>
      <c r="B37" s="118">
        <v>100.5</v>
      </c>
      <c r="C37" s="119">
        <v>103.5</v>
      </c>
    </row>
    <row r="38" spans="1:3" ht="15.5" customHeight="1" x14ac:dyDescent="0.4">
      <c r="A38" s="14"/>
      <c r="B38" s="7"/>
      <c r="C38" s="8"/>
    </row>
    <row r="39" spans="1:3" ht="15.5" customHeight="1" x14ac:dyDescent="0.4">
      <c r="A39" s="14"/>
      <c r="B39" s="7"/>
      <c r="C39" s="8"/>
    </row>
    <row r="40" spans="1:3" ht="15.5" customHeight="1" thickBot="1" x14ac:dyDescent="0.45">
      <c r="A40" s="13"/>
      <c r="B40" s="9"/>
      <c r="C40" s="10"/>
    </row>
    <row r="41" spans="1:3" x14ac:dyDescent="0.35">
      <c r="A41" s="12"/>
    </row>
    <row r="42" spans="1:3" ht="34.5" customHeight="1" x14ac:dyDescent="0.35">
      <c r="A42" s="265" t="s">
        <v>71</v>
      </c>
      <c r="B42" s="265"/>
      <c r="C42" s="265"/>
    </row>
  </sheetData>
  <mergeCells count="5">
    <mergeCell ref="B4:C4"/>
    <mergeCell ref="A3:C3"/>
    <mergeCell ref="A4:A5"/>
    <mergeCell ref="A1:C1"/>
    <mergeCell ref="A42:C42"/>
  </mergeCells>
  <pageMargins left="0.25" right="0.25" top="0.85" bottom="0.75" header="0.3" footer="0.3"/>
  <pageSetup scale="86" orientation="portrait"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pageSetUpPr fitToPage="1"/>
  </sheetPr>
  <dimension ref="A1:S25"/>
  <sheetViews>
    <sheetView zoomScale="90" zoomScaleNormal="90" zoomScalePageLayoutView="30" workbookViewId="0">
      <selection activeCell="D29" sqref="D29"/>
    </sheetView>
  </sheetViews>
  <sheetFormatPr defaultColWidth="9.1328125" defaultRowHeight="13.5" x14ac:dyDescent="0.35"/>
  <cols>
    <col min="1" max="1" width="46.796875" style="16" customWidth="1"/>
    <col min="2" max="2" width="11.59765625" style="16" customWidth="1"/>
    <col min="3" max="3" width="15.796875" style="16" bestFit="1" customWidth="1"/>
    <col min="4" max="4" width="8.33203125" style="16" bestFit="1" customWidth="1"/>
    <col min="5" max="5" width="11.33203125" style="16" bestFit="1" customWidth="1"/>
    <col min="6" max="6" width="17.6640625" style="16" bestFit="1" customWidth="1"/>
    <col min="7" max="7" width="17.1328125" style="16" bestFit="1" customWidth="1"/>
    <col min="8" max="8" width="15.6640625" style="16" bestFit="1" customWidth="1"/>
    <col min="9" max="9" width="14.73046875" style="16" bestFit="1" customWidth="1"/>
    <col min="10" max="10" width="14.796875" style="16" bestFit="1" customWidth="1"/>
    <col min="11" max="11" width="14.73046875" style="16" bestFit="1" customWidth="1"/>
    <col min="12" max="12" width="16.33203125" style="16" bestFit="1" customWidth="1"/>
    <col min="13" max="13" width="14.73046875" style="16" bestFit="1" customWidth="1"/>
    <col min="14" max="14" width="16.33203125" style="16" bestFit="1" customWidth="1"/>
    <col min="15" max="15" width="14.73046875" style="16" bestFit="1" customWidth="1"/>
    <col min="16" max="16" width="16.33203125" style="16" bestFit="1" customWidth="1"/>
    <col min="17" max="17" width="14.73046875" style="16" bestFit="1" customWidth="1"/>
    <col min="18" max="18" width="11.33203125" style="16" bestFit="1" customWidth="1"/>
    <col min="19" max="19" width="15.796875" style="16" bestFit="1" customWidth="1"/>
    <col min="20" max="20" width="9.1328125" style="16"/>
    <col min="21" max="21" width="15.46484375" style="16" bestFit="1" customWidth="1"/>
    <col min="22" max="16384" width="9.1328125" style="16"/>
  </cols>
  <sheetData>
    <row r="1" spans="1:19" s="40" customFormat="1" ht="36.75" customHeight="1" x14ac:dyDescent="0.5">
      <c r="A1" s="282" t="s">
        <v>180</v>
      </c>
      <c r="B1" s="282"/>
      <c r="C1" s="282"/>
      <c r="D1" s="282"/>
      <c r="E1" s="282"/>
      <c r="F1" s="282"/>
      <c r="G1" s="282"/>
      <c r="H1" s="282"/>
      <c r="I1" s="282"/>
      <c r="J1" s="282"/>
      <c r="K1" s="282"/>
      <c r="L1" s="282"/>
      <c r="M1" s="282"/>
      <c r="N1" s="282"/>
      <c r="O1" s="282"/>
      <c r="P1" s="282"/>
      <c r="Q1" s="282"/>
      <c r="R1" s="282"/>
      <c r="S1" s="282"/>
    </row>
    <row r="3" spans="1:19" ht="13.9" thickBot="1" x14ac:dyDescent="0.4">
      <c r="A3" s="69"/>
      <c r="B3" s="69"/>
    </row>
    <row r="4" spans="1:19" ht="13.9" x14ac:dyDescent="0.4">
      <c r="A4" s="283" t="s">
        <v>181</v>
      </c>
      <c r="B4" s="284"/>
      <c r="C4" s="284"/>
      <c r="D4" s="284"/>
      <c r="E4" s="284"/>
      <c r="F4" s="284"/>
      <c r="G4" s="284"/>
      <c r="H4" s="284"/>
      <c r="I4" s="284"/>
      <c r="J4" s="284"/>
      <c r="K4" s="284"/>
      <c r="L4" s="284"/>
      <c r="M4" s="284"/>
      <c r="N4" s="284"/>
      <c r="O4" s="284"/>
      <c r="P4" s="284"/>
      <c r="Q4" s="284"/>
      <c r="R4" s="284"/>
      <c r="S4" s="285"/>
    </row>
    <row r="5" spans="1:19" x14ac:dyDescent="0.35">
      <c r="A5" s="24"/>
      <c r="B5" s="22"/>
      <c r="C5" s="68"/>
      <c r="D5" s="68"/>
      <c r="E5" s="22"/>
      <c r="F5" s="22"/>
      <c r="G5" s="22"/>
      <c r="H5" s="22"/>
      <c r="I5" s="22"/>
      <c r="J5" s="22"/>
      <c r="K5" s="22"/>
      <c r="L5" s="22"/>
      <c r="M5" s="22"/>
      <c r="N5" s="22"/>
      <c r="O5" s="22"/>
      <c r="P5" s="22"/>
      <c r="Q5" s="22"/>
      <c r="R5" s="22"/>
      <c r="S5" s="21"/>
    </row>
    <row r="6" spans="1:19" ht="13.9" x14ac:dyDescent="0.4">
      <c r="A6" s="24"/>
      <c r="B6" s="112" t="s">
        <v>132</v>
      </c>
      <c r="C6" s="286" t="s">
        <v>131</v>
      </c>
      <c r="D6" s="287"/>
      <c r="E6" s="286" t="s">
        <v>72</v>
      </c>
      <c r="F6" s="288"/>
      <c r="G6" s="287"/>
      <c r="H6" s="286" t="s">
        <v>3</v>
      </c>
      <c r="I6" s="287"/>
      <c r="J6" s="286" t="s">
        <v>4</v>
      </c>
      <c r="K6" s="287"/>
      <c r="L6" s="286" t="s">
        <v>5</v>
      </c>
      <c r="M6" s="287"/>
      <c r="N6" s="286" t="s">
        <v>6</v>
      </c>
      <c r="O6" s="287"/>
      <c r="P6" s="286" t="s">
        <v>7</v>
      </c>
      <c r="Q6" s="287"/>
      <c r="R6" s="286" t="s">
        <v>8</v>
      </c>
      <c r="S6" s="289"/>
    </row>
    <row r="7" spans="1:19" ht="15" hidden="1" customHeight="1" x14ac:dyDescent="0.4">
      <c r="A7" s="24"/>
      <c r="B7" s="112" t="s">
        <v>130</v>
      </c>
      <c r="C7" s="60"/>
      <c r="D7" s="113"/>
      <c r="E7" s="57" t="s">
        <v>129</v>
      </c>
      <c r="F7" s="22"/>
      <c r="G7" s="58"/>
      <c r="H7" s="57" t="s">
        <v>128</v>
      </c>
      <c r="I7" s="58"/>
      <c r="J7" s="57" t="s">
        <v>127</v>
      </c>
      <c r="K7" s="58"/>
      <c r="L7" s="57" t="s">
        <v>126</v>
      </c>
      <c r="M7" s="58"/>
      <c r="N7" s="57" t="s">
        <v>125</v>
      </c>
      <c r="O7" s="58"/>
      <c r="P7" s="57" t="s">
        <v>124</v>
      </c>
      <c r="Q7" s="58"/>
      <c r="R7" s="57" t="s">
        <v>123</v>
      </c>
      <c r="S7" s="21"/>
    </row>
    <row r="8" spans="1:19" s="50" customFormat="1" ht="13.9" x14ac:dyDescent="0.4">
      <c r="A8" s="67"/>
      <c r="B8" s="112" t="s">
        <v>134</v>
      </c>
      <c r="C8" s="56">
        <v>0</v>
      </c>
      <c r="D8" s="55">
        <v>25000</v>
      </c>
      <c r="E8" s="52">
        <v>0</v>
      </c>
      <c r="F8" s="54"/>
      <c r="G8" s="53">
        <v>25000</v>
      </c>
      <c r="H8" s="52">
        <v>25001</v>
      </c>
      <c r="I8" s="53">
        <v>75000</v>
      </c>
      <c r="J8" s="52">
        <v>75001</v>
      </c>
      <c r="K8" s="53">
        <v>125000</v>
      </c>
      <c r="L8" s="52">
        <v>125001</v>
      </c>
      <c r="M8" s="53">
        <v>175000</v>
      </c>
      <c r="N8" s="52">
        <v>175001</v>
      </c>
      <c r="O8" s="53">
        <v>225000</v>
      </c>
      <c r="P8" s="52">
        <v>225001</v>
      </c>
      <c r="Q8" s="53">
        <v>275000</v>
      </c>
      <c r="R8" s="52">
        <v>275001</v>
      </c>
      <c r="S8" s="51">
        <f>R8+49999</f>
        <v>325000</v>
      </c>
    </row>
    <row r="9" spans="1:19" s="47" customFormat="1" ht="13.9" x14ac:dyDescent="0.4">
      <c r="A9" s="66"/>
      <c r="B9" s="65" t="s">
        <v>133</v>
      </c>
      <c r="C9" s="49"/>
      <c r="D9" s="114"/>
      <c r="E9" s="277" t="s">
        <v>122</v>
      </c>
      <c r="F9" s="278"/>
      <c r="G9" s="279"/>
      <c r="H9" s="280">
        <v>0</v>
      </c>
      <c r="I9" s="281"/>
      <c r="J9" s="268">
        <v>0</v>
      </c>
      <c r="K9" s="269"/>
      <c r="L9" s="268">
        <v>0</v>
      </c>
      <c r="M9" s="269"/>
      <c r="N9" s="268">
        <v>0</v>
      </c>
      <c r="O9" s="269"/>
      <c r="P9" s="268">
        <v>0</v>
      </c>
      <c r="Q9" s="269"/>
      <c r="R9" s="268">
        <v>0</v>
      </c>
      <c r="S9" s="270"/>
    </row>
    <row r="10" spans="1:19" s="40" customFormat="1" ht="24.75" customHeight="1" x14ac:dyDescent="0.4">
      <c r="A10" s="46"/>
      <c r="B10" s="45"/>
      <c r="C10" s="271" t="s">
        <v>121</v>
      </c>
      <c r="D10" s="272"/>
      <c r="E10" s="110" t="s">
        <v>118</v>
      </c>
      <c r="F10" s="44" t="s">
        <v>120</v>
      </c>
      <c r="G10" s="111" t="s">
        <v>119</v>
      </c>
      <c r="H10" s="110" t="s">
        <v>118</v>
      </c>
      <c r="I10" s="111" t="s">
        <v>117</v>
      </c>
      <c r="J10" s="110" t="s">
        <v>118</v>
      </c>
      <c r="K10" s="111" t="s">
        <v>117</v>
      </c>
      <c r="L10" s="110" t="s">
        <v>118</v>
      </c>
      <c r="M10" s="111" t="s">
        <v>117</v>
      </c>
      <c r="N10" s="110" t="s">
        <v>118</v>
      </c>
      <c r="O10" s="111" t="s">
        <v>117</v>
      </c>
      <c r="P10" s="64" t="s">
        <v>118</v>
      </c>
      <c r="Q10" s="111" t="s">
        <v>117</v>
      </c>
      <c r="R10" s="110" t="s">
        <v>118</v>
      </c>
      <c r="S10" s="41" t="s">
        <v>117</v>
      </c>
    </row>
    <row r="11" spans="1:19" x14ac:dyDescent="0.35">
      <c r="A11" s="124" t="s">
        <v>0</v>
      </c>
      <c r="B11" s="22"/>
      <c r="C11" s="273">
        <f>2962036.3515625*B21</f>
        <v>2962036.3515625</v>
      </c>
      <c r="D11" s="274"/>
      <c r="E11" s="38" t="s">
        <v>116</v>
      </c>
      <c r="F11" s="37" t="s">
        <v>116</v>
      </c>
      <c r="G11" s="36" t="s">
        <v>116</v>
      </c>
      <c r="H11" s="34">
        <f>82.1025*B21</f>
        <v>82.102500000000006</v>
      </c>
      <c r="I11" s="125">
        <f>MAX(ROUND((H$9-25000)*H11,2),0)</f>
        <v>0</v>
      </c>
      <c r="J11" s="34">
        <f>49.880026*B21</f>
        <v>49.880026000000001</v>
      </c>
      <c r="K11" s="125">
        <f>MAX(ROUND((J$9-25000)*J11,2),0)</f>
        <v>0</v>
      </c>
      <c r="L11" s="34">
        <f>43.41121*B21</f>
        <v>43.411209999999997</v>
      </c>
      <c r="M11" s="125">
        <f>MAX(ROUND((L$9-25000)*L11,2),0)</f>
        <v>0</v>
      </c>
      <c r="N11" s="34">
        <f>40.655764*B21</f>
        <v>40.655763999999998</v>
      </c>
      <c r="O11" s="125">
        <f>MAX(ROUND((N$9-25000)*N11,2),0)</f>
        <v>0</v>
      </c>
      <c r="P11" s="34">
        <f>39.124988*B21</f>
        <v>39.124988000000002</v>
      </c>
      <c r="Q11" s="125">
        <f>MAX(ROUND((P$9-25000)*P11,2),0)</f>
        <v>0</v>
      </c>
      <c r="R11" s="34">
        <f>38.150828*B21</f>
        <v>38.150827999999997</v>
      </c>
      <c r="S11" s="126">
        <f>MAX(ROUND((R$9-25000)*R11,2),0)</f>
        <v>0</v>
      </c>
    </row>
    <row r="12" spans="1:19" s="29" customFormat="1" ht="13.9" x14ac:dyDescent="0.4">
      <c r="A12" s="275" t="s">
        <v>182</v>
      </c>
      <c r="B12" s="276"/>
      <c r="C12" s="122">
        <f>SUM(C11)</f>
        <v>2962036.3515625</v>
      </c>
      <c r="D12" s="123"/>
      <c r="E12" s="31"/>
      <c r="F12" s="33"/>
      <c r="G12" s="32">
        <v>0</v>
      </c>
      <c r="H12" s="31"/>
      <c r="I12" s="32">
        <f>SUM(I11)</f>
        <v>0</v>
      </c>
      <c r="J12" s="31"/>
      <c r="K12" s="32">
        <f>SUM(K11)</f>
        <v>0</v>
      </c>
      <c r="L12" s="31"/>
      <c r="M12" s="32">
        <f>SUM(M11)</f>
        <v>0</v>
      </c>
      <c r="N12" s="31"/>
      <c r="O12" s="32">
        <f>SUM(O11)</f>
        <v>0</v>
      </c>
      <c r="P12" s="31"/>
      <c r="Q12" s="32">
        <f>SUM(Q11)</f>
        <v>0</v>
      </c>
      <c r="R12" s="31"/>
      <c r="S12" s="30">
        <f>SUM(S11)</f>
        <v>0</v>
      </c>
    </row>
    <row r="13" spans="1:19" ht="13.9" thickBot="1" x14ac:dyDescent="0.4">
      <c r="A13" s="80"/>
      <c r="B13" s="22"/>
      <c r="C13" s="63"/>
      <c r="D13" s="22"/>
      <c r="E13" s="22"/>
      <c r="F13" s="22"/>
      <c r="G13" s="22"/>
      <c r="H13" s="22"/>
      <c r="I13" s="63"/>
      <c r="J13" s="22"/>
      <c r="K13" s="63"/>
      <c r="L13" s="22"/>
      <c r="M13" s="63"/>
      <c r="N13" s="22"/>
      <c r="O13" s="63"/>
      <c r="P13" s="22"/>
      <c r="Q13" s="63"/>
      <c r="R13" s="22"/>
      <c r="S13" s="62"/>
    </row>
    <row r="14" spans="1:19" ht="14.25" thickBot="1" x14ac:dyDescent="0.45">
      <c r="A14" s="266" t="s">
        <v>183</v>
      </c>
      <c r="B14" s="267"/>
      <c r="C14" s="195">
        <f>SUM(C12:S12)</f>
        <v>2962036.3515625</v>
      </c>
      <c r="D14" s="121"/>
      <c r="E14" s="11"/>
      <c r="F14" s="22"/>
      <c r="G14" s="22"/>
      <c r="H14" s="22"/>
      <c r="I14" s="22"/>
      <c r="J14" s="22"/>
      <c r="K14" s="22"/>
      <c r="L14" s="22"/>
      <c r="N14" s="22"/>
      <c r="O14" s="22"/>
      <c r="P14" s="22"/>
      <c r="Q14" s="26"/>
      <c r="R14" s="22"/>
      <c r="S14" s="62"/>
    </row>
    <row r="15" spans="1:19" x14ac:dyDescent="0.35">
      <c r="A15" s="24"/>
      <c r="B15" s="22"/>
      <c r="C15" s="22"/>
      <c r="D15" s="22"/>
      <c r="E15" s="22"/>
      <c r="F15" s="22"/>
      <c r="G15" s="22"/>
      <c r="H15" s="22"/>
      <c r="I15" s="22"/>
      <c r="J15" s="22"/>
      <c r="K15" s="22"/>
      <c r="L15" s="22"/>
      <c r="M15" s="22"/>
      <c r="N15" s="22"/>
      <c r="O15" s="22"/>
      <c r="P15" s="22"/>
      <c r="Q15" s="22"/>
      <c r="R15" s="22"/>
      <c r="S15" s="21"/>
    </row>
    <row r="16" spans="1:19" ht="13.9" x14ac:dyDescent="0.4">
      <c r="A16" s="192" t="s">
        <v>174</v>
      </c>
      <c r="B16" s="193"/>
      <c r="C16" s="22"/>
      <c r="D16" s="22"/>
      <c r="E16" s="22"/>
      <c r="F16" s="22"/>
      <c r="G16" s="22"/>
      <c r="H16" s="22"/>
      <c r="I16" s="22"/>
      <c r="J16" s="22"/>
      <c r="K16" s="22"/>
      <c r="L16" s="22"/>
      <c r="M16" s="22"/>
      <c r="N16" s="22"/>
      <c r="O16" s="22"/>
      <c r="P16" s="22"/>
      <c r="Q16" s="22"/>
      <c r="R16" s="22"/>
      <c r="S16" s="21"/>
    </row>
    <row r="17" spans="1:19" ht="13.9" x14ac:dyDescent="0.4">
      <c r="A17" s="194" t="s">
        <v>175</v>
      </c>
      <c r="B17" s="199">
        <v>0</v>
      </c>
      <c r="C17" s="22"/>
      <c r="D17" s="22"/>
      <c r="E17" s="22"/>
      <c r="F17" s="22"/>
      <c r="G17" s="22"/>
      <c r="H17" s="22"/>
      <c r="I17" s="22"/>
      <c r="J17" s="22"/>
      <c r="K17" s="22"/>
      <c r="L17" s="22"/>
      <c r="M17" s="22"/>
      <c r="N17" s="22"/>
      <c r="O17" s="22"/>
      <c r="P17" s="22"/>
      <c r="Q17" s="22"/>
      <c r="R17" s="22"/>
      <c r="S17" s="21"/>
    </row>
    <row r="18" spans="1:19" ht="13.9" x14ac:dyDescent="0.4">
      <c r="A18" s="194" t="s">
        <v>176</v>
      </c>
      <c r="B18" s="199">
        <v>0</v>
      </c>
      <c r="C18" s="22"/>
      <c r="D18" s="22"/>
      <c r="E18" s="22"/>
      <c r="F18" s="22"/>
      <c r="G18" s="22"/>
      <c r="H18" s="22"/>
      <c r="I18" s="22"/>
      <c r="J18" s="22"/>
      <c r="K18" s="22"/>
      <c r="L18" s="22"/>
      <c r="M18" s="22"/>
      <c r="N18" s="22"/>
      <c r="O18" s="22"/>
      <c r="P18" s="22"/>
      <c r="Q18" s="22"/>
      <c r="R18" s="22"/>
      <c r="S18" s="21"/>
    </row>
    <row r="19" spans="1:19" ht="13.9" x14ac:dyDescent="0.4">
      <c r="A19" s="194" t="s">
        <v>177</v>
      </c>
      <c r="B19" s="199">
        <f>B18-B17</f>
        <v>0</v>
      </c>
      <c r="C19" s="22"/>
      <c r="D19" s="22"/>
      <c r="E19" s="22"/>
      <c r="F19" s="22"/>
      <c r="G19" s="22"/>
      <c r="H19" s="22"/>
      <c r="I19" s="22"/>
      <c r="J19" s="22"/>
      <c r="K19" s="22"/>
      <c r="L19" s="22"/>
      <c r="M19" s="22"/>
      <c r="N19" s="22"/>
      <c r="O19" s="22"/>
      <c r="P19" s="22"/>
      <c r="Q19" s="22"/>
      <c r="R19" s="22"/>
      <c r="S19" s="21"/>
    </row>
    <row r="20" spans="1:19" ht="13.9" x14ac:dyDescent="0.4">
      <c r="A20" s="194" t="s">
        <v>178</v>
      </c>
      <c r="B20" s="199">
        <f>IFERROR(B19/B17,0)</f>
        <v>0</v>
      </c>
      <c r="C20" s="22"/>
      <c r="D20" s="22"/>
      <c r="E20" s="22"/>
      <c r="F20" s="22"/>
      <c r="G20" s="22"/>
      <c r="H20" s="22"/>
      <c r="I20" s="22"/>
      <c r="J20" s="22"/>
      <c r="K20" s="22"/>
      <c r="L20" s="22"/>
      <c r="M20" s="22"/>
      <c r="N20" s="22"/>
      <c r="O20" s="22"/>
      <c r="P20" s="22"/>
      <c r="Q20" s="22"/>
      <c r="R20" s="22"/>
      <c r="S20" s="21"/>
    </row>
    <row r="21" spans="1:19" ht="13.9" x14ac:dyDescent="0.4">
      <c r="A21" s="194" t="s">
        <v>179</v>
      </c>
      <c r="B21" s="199">
        <f>B20+1</f>
        <v>1</v>
      </c>
      <c r="C21" s="22"/>
      <c r="D21" s="22"/>
      <c r="E21" s="22"/>
      <c r="F21" s="22"/>
      <c r="G21" s="22"/>
      <c r="H21" s="22"/>
      <c r="I21" s="22"/>
      <c r="J21" s="22"/>
      <c r="K21" s="22"/>
      <c r="L21" s="22"/>
      <c r="M21" s="22"/>
      <c r="N21" s="22"/>
      <c r="O21" s="22"/>
      <c r="P21" s="22"/>
      <c r="Q21" s="22"/>
      <c r="R21" s="22"/>
      <c r="S21" s="21"/>
    </row>
    <row r="22" spans="1:19" x14ac:dyDescent="0.35">
      <c r="A22" s="24"/>
      <c r="B22" s="22"/>
      <c r="C22" s="22"/>
      <c r="D22" s="22"/>
      <c r="E22" s="22"/>
      <c r="F22" s="22"/>
      <c r="G22" s="22"/>
      <c r="H22" s="22"/>
      <c r="I22" s="22"/>
      <c r="J22" s="22"/>
      <c r="K22" s="22"/>
      <c r="L22" s="22"/>
      <c r="M22" s="22"/>
      <c r="N22" s="22"/>
      <c r="O22" s="22"/>
      <c r="P22" s="22"/>
      <c r="Q22" s="22"/>
      <c r="R22" s="22"/>
      <c r="S22" s="21"/>
    </row>
    <row r="23" spans="1:19" x14ac:dyDescent="0.35">
      <c r="A23" s="24" t="s">
        <v>115</v>
      </c>
      <c r="B23" s="22"/>
      <c r="C23" s="25"/>
      <c r="D23" s="22"/>
      <c r="E23" s="22"/>
      <c r="F23" s="22"/>
      <c r="G23" s="22"/>
      <c r="H23" s="22"/>
      <c r="I23" s="22"/>
      <c r="J23" s="22"/>
      <c r="K23" s="22"/>
      <c r="L23" s="22"/>
      <c r="M23" s="22"/>
      <c r="N23" s="22"/>
      <c r="O23" s="22"/>
      <c r="P23" s="22"/>
      <c r="Q23" s="22"/>
      <c r="R23" s="22"/>
      <c r="S23" s="21"/>
    </row>
    <row r="24" spans="1:19" x14ac:dyDescent="0.35">
      <c r="A24" s="24" t="s">
        <v>114</v>
      </c>
      <c r="B24" s="22"/>
      <c r="C24" s="23"/>
      <c r="D24" s="22"/>
      <c r="E24" s="22"/>
      <c r="F24" s="22"/>
      <c r="G24" s="22"/>
      <c r="H24" s="22"/>
      <c r="I24" s="22"/>
      <c r="J24" s="61"/>
      <c r="K24" s="22"/>
      <c r="L24" s="22"/>
      <c r="M24" s="22"/>
      <c r="N24" s="22"/>
      <c r="O24" s="22"/>
      <c r="P24" s="22"/>
      <c r="Q24" s="22"/>
      <c r="R24" s="22"/>
      <c r="S24" s="21"/>
    </row>
    <row r="25" spans="1:19" ht="13.9" thickBot="1" x14ac:dyDescent="0.4">
      <c r="A25" s="20" t="s">
        <v>113</v>
      </c>
      <c r="B25" s="19"/>
      <c r="C25" s="19"/>
      <c r="D25" s="19"/>
      <c r="E25" s="19"/>
      <c r="F25" s="19"/>
      <c r="G25" s="19"/>
      <c r="H25" s="18">
        <v>1</v>
      </c>
      <c r="I25" s="19"/>
      <c r="J25" s="18">
        <v>1</v>
      </c>
      <c r="K25" s="19"/>
      <c r="L25" s="18">
        <v>1</v>
      </c>
      <c r="M25" s="19"/>
      <c r="N25" s="18">
        <v>1</v>
      </c>
      <c r="O25" s="19"/>
      <c r="P25" s="18">
        <v>1</v>
      </c>
      <c r="Q25" s="19"/>
      <c r="R25" s="18">
        <v>1</v>
      </c>
      <c r="S25" s="17"/>
    </row>
  </sheetData>
  <mergeCells count="21">
    <mergeCell ref="A1:S1"/>
    <mergeCell ref="A4:S4"/>
    <mergeCell ref="C6:D6"/>
    <mergeCell ref="E6:G6"/>
    <mergeCell ref="H6:I6"/>
    <mergeCell ref="J6:K6"/>
    <mergeCell ref="L6:M6"/>
    <mergeCell ref="N6:O6"/>
    <mergeCell ref="P6:Q6"/>
    <mergeCell ref="R6:S6"/>
    <mergeCell ref="A14:B14"/>
    <mergeCell ref="P9:Q9"/>
    <mergeCell ref="R9:S9"/>
    <mergeCell ref="C10:D10"/>
    <mergeCell ref="C11:D11"/>
    <mergeCell ref="A12:B12"/>
    <mergeCell ref="E9:G9"/>
    <mergeCell ref="H9:I9"/>
    <mergeCell ref="J9:K9"/>
    <mergeCell ref="L9:M9"/>
    <mergeCell ref="N9:O9"/>
  </mergeCells>
  <pageMargins left="0.25" right="0.25" top="0.75" bottom="0.75" header="0.3" footer="0.3"/>
  <pageSetup scale="43"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fitToPage="1"/>
  </sheetPr>
  <dimension ref="A1:Z33"/>
  <sheetViews>
    <sheetView zoomScale="90" zoomScaleNormal="90" zoomScalePageLayoutView="20" workbookViewId="0">
      <selection activeCell="A22" sqref="A22:B22"/>
    </sheetView>
  </sheetViews>
  <sheetFormatPr defaultColWidth="9.1328125" defaultRowHeight="13.5" x14ac:dyDescent="0.35"/>
  <cols>
    <col min="1" max="1" width="46.796875" style="16" customWidth="1"/>
    <col min="2" max="2" width="11.59765625" style="16" customWidth="1"/>
    <col min="3" max="3" width="20.1328125" style="16" customWidth="1"/>
    <col min="4" max="4" width="21.6640625" style="16" customWidth="1"/>
    <col min="5" max="6" width="12.6640625" style="16" customWidth="1"/>
    <col min="7" max="7" width="22.796875" style="16" customWidth="1"/>
    <col min="8" max="8" width="12.6640625" style="16" customWidth="1"/>
    <col min="9" max="9" width="15.33203125" style="16" customWidth="1"/>
    <col min="10" max="10" width="18" style="16" customWidth="1"/>
    <col min="11" max="11" width="15.33203125" style="16" customWidth="1"/>
    <col min="12" max="12" width="17.33203125" style="16" customWidth="1"/>
    <col min="13" max="13" width="18.46484375" style="16" customWidth="1"/>
    <col min="14" max="14" width="12.6640625" style="16" customWidth="1"/>
    <col min="15" max="15" width="18.46484375" style="16" customWidth="1"/>
    <col min="16" max="16" width="18.796875" style="16" customWidth="1"/>
    <col min="17" max="17" width="12.6640625" style="16" customWidth="1"/>
    <col min="18" max="18" width="19.796875" style="16" customWidth="1"/>
    <col min="19" max="19" width="20.6640625" style="16" customWidth="1"/>
    <col min="20" max="20" width="12.6640625" style="16" customWidth="1"/>
    <col min="21" max="21" width="17.33203125" style="16" bestFit="1" customWidth="1"/>
    <col min="22" max="22" width="16.6640625" style="16" bestFit="1" customWidth="1"/>
    <col min="23" max="23" width="12.6640625" style="16" customWidth="1"/>
    <col min="24" max="24" width="16.33203125" style="16" bestFit="1" customWidth="1"/>
    <col min="25" max="25" width="21.46484375" style="16" customWidth="1"/>
    <col min="26" max="16384" width="9.1328125" style="16"/>
  </cols>
  <sheetData>
    <row r="1" spans="1:26" ht="35.25" customHeight="1" x14ac:dyDescent="0.5">
      <c r="A1" s="282" t="s">
        <v>184</v>
      </c>
      <c r="B1" s="293"/>
      <c r="C1" s="293"/>
      <c r="D1" s="293"/>
      <c r="E1" s="293"/>
      <c r="F1" s="293"/>
      <c r="G1" s="293"/>
      <c r="H1" s="293"/>
      <c r="I1" s="293"/>
      <c r="J1" s="293"/>
      <c r="K1" s="293"/>
      <c r="L1" s="293"/>
      <c r="M1" s="293"/>
      <c r="N1" s="293"/>
      <c r="O1" s="293"/>
      <c r="P1" s="293"/>
      <c r="Q1" s="293"/>
      <c r="R1" s="293"/>
      <c r="S1" s="293"/>
    </row>
    <row r="2" spans="1:26" x14ac:dyDescent="0.35">
      <c r="A2" s="90"/>
    </row>
    <row r="3" spans="1:26" ht="13.9" thickBot="1" x14ac:dyDescent="0.4"/>
    <row r="4" spans="1:26" ht="14.65" customHeight="1" x14ac:dyDescent="0.4">
      <c r="A4" s="283" t="s">
        <v>185</v>
      </c>
      <c r="B4" s="284"/>
      <c r="C4" s="284"/>
      <c r="D4" s="284"/>
      <c r="E4" s="284"/>
      <c r="F4" s="284"/>
      <c r="G4" s="284"/>
      <c r="H4" s="284"/>
      <c r="I4" s="284"/>
      <c r="J4" s="284"/>
      <c r="K4" s="284"/>
      <c r="L4" s="284"/>
      <c r="M4" s="284"/>
      <c r="N4" s="284"/>
      <c r="O4" s="284"/>
      <c r="P4" s="284"/>
      <c r="Q4" s="284"/>
      <c r="R4" s="284"/>
      <c r="S4" s="284"/>
      <c r="T4" s="284"/>
      <c r="U4" s="284"/>
      <c r="V4" s="284"/>
      <c r="W4" s="284"/>
      <c r="X4" s="284"/>
      <c r="Y4" s="285"/>
    </row>
    <row r="5" spans="1:26" ht="18.75" customHeight="1" x14ac:dyDescent="0.35">
      <c r="A5" s="24"/>
      <c r="B5" s="22"/>
      <c r="C5" s="22"/>
      <c r="D5" s="22"/>
      <c r="E5" s="22"/>
      <c r="F5" s="22"/>
      <c r="G5" s="22"/>
      <c r="H5" s="85"/>
      <c r="I5" s="85"/>
      <c r="J5" s="68"/>
      <c r="K5" s="22"/>
      <c r="L5" s="22"/>
      <c r="M5" s="22"/>
      <c r="N5" s="22"/>
      <c r="O5" s="22"/>
      <c r="P5" s="22"/>
      <c r="Q5" s="22"/>
      <c r="R5" s="22"/>
      <c r="S5" s="22"/>
      <c r="T5" s="22"/>
      <c r="U5" s="22"/>
      <c r="V5" s="22"/>
      <c r="W5" s="22"/>
      <c r="X5" s="22"/>
      <c r="Y5" s="21"/>
    </row>
    <row r="6" spans="1:26" ht="13.9" x14ac:dyDescent="0.4">
      <c r="A6" s="24"/>
      <c r="B6" s="112" t="s">
        <v>132</v>
      </c>
      <c r="C6" s="286" t="s">
        <v>131</v>
      </c>
      <c r="D6" s="287"/>
      <c r="E6" s="286" t="s">
        <v>72</v>
      </c>
      <c r="F6" s="288"/>
      <c r="G6" s="287"/>
      <c r="H6" s="286" t="s">
        <v>3</v>
      </c>
      <c r="I6" s="288"/>
      <c r="J6" s="287"/>
      <c r="K6" s="286" t="s">
        <v>4</v>
      </c>
      <c r="L6" s="288"/>
      <c r="M6" s="287"/>
      <c r="N6" s="286" t="s">
        <v>5</v>
      </c>
      <c r="O6" s="288"/>
      <c r="P6" s="287"/>
      <c r="Q6" s="286" t="s">
        <v>6</v>
      </c>
      <c r="R6" s="288"/>
      <c r="S6" s="287"/>
      <c r="T6" s="286" t="s">
        <v>7</v>
      </c>
      <c r="U6" s="288"/>
      <c r="V6" s="287"/>
      <c r="W6" s="286" t="s">
        <v>8</v>
      </c>
      <c r="X6" s="288"/>
      <c r="Y6" s="289"/>
    </row>
    <row r="7" spans="1:26" ht="13.9" hidden="1" x14ac:dyDescent="0.4">
      <c r="A7" s="24"/>
      <c r="B7" s="112" t="s">
        <v>130</v>
      </c>
      <c r="C7" s="60"/>
      <c r="D7" s="113"/>
      <c r="E7" s="57" t="s">
        <v>129</v>
      </c>
      <c r="F7" s="22"/>
      <c r="G7" s="58"/>
      <c r="H7" s="57" t="s">
        <v>128</v>
      </c>
      <c r="I7" s="22"/>
      <c r="J7" s="58"/>
      <c r="K7" s="57" t="s">
        <v>127</v>
      </c>
      <c r="L7" s="22"/>
      <c r="M7" s="58"/>
      <c r="N7" s="57" t="s">
        <v>126</v>
      </c>
      <c r="O7" s="22"/>
      <c r="P7" s="58"/>
      <c r="Q7" s="57" t="s">
        <v>125</v>
      </c>
      <c r="R7" s="22"/>
      <c r="S7" s="58"/>
      <c r="T7" s="57" t="s">
        <v>124</v>
      </c>
      <c r="U7" s="22"/>
      <c r="V7" s="58"/>
      <c r="W7" s="57" t="s">
        <v>123</v>
      </c>
      <c r="X7" s="22"/>
      <c r="Y7" s="21"/>
    </row>
    <row r="8" spans="1:26" s="50" customFormat="1" ht="13.9" x14ac:dyDescent="0.4">
      <c r="A8" s="67"/>
      <c r="B8" s="112" t="s">
        <v>134</v>
      </c>
      <c r="C8" s="56">
        <v>0</v>
      </c>
      <c r="D8" s="55">
        <v>25000</v>
      </c>
      <c r="E8" s="52">
        <v>0</v>
      </c>
      <c r="F8" s="54"/>
      <c r="G8" s="53">
        <v>25000</v>
      </c>
      <c r="H8" s="52">
        <v>25001</v>
      </c>
      <c r="I8" s="54"/>
      <c r="J8" s="53">
        <v>75000</v>
      </c>
      <c r="K8" s="52">
        <v>75001</v>
      </c>
      <c r="L8" s="54"/>
      <c r="M8" s="53">
        <v>125000</v>
      </c>
      <c r="N8" s="52">
        <v>125001</v>
      </c>
      <c r="O8" s="54"/>
      <c r="P8" s="53">
        <v>175000</v>
      </c>
      <c r="Q8" s="52">
        <v>175001</v>
      </c>
      <c r="R8" s="54"/>
      <c r="S8" s="53">
        <v>225000</v>
      </c>
      <c r="T8" s="52">
        <v>225001</v>
      </c>
      <c r="U8" s="54"/>
      <c r="V8" s="53">
        <v>275000</v>
      </c>
      <c r="W8" s="52">
        <v>275001</v>
      </c>
      <c r="X8" s="54"/>
      <c r="Y8" s="51">
        <f>W8+49999</f>
        <v>325000</v>
      </c>
    </row>
    <row r="9" spans="1:26" s="47" customFormat="1" ht="13.9" x14ac:dyDescent="0.4">
      <c r="A9" s="66"/>
      <c r="B9" s="65" t="s">
        <v>133</v>
      </c>
      <c r="C9" s="49"/>
      <c r="D9" s="114"/>
      <c r="E9" s="277" t="s">
        <v>122</v>
      </c>
      <c r="F9" s="278"/>
      <c r="G9" s="279"/>
      <c r="H9" s="268">
        <v>0</v>
      </c>
      <c r="I9" s="292"/>
      <c r="J9" s="269"/>
      <c r="K9" s="268">
        <v>0</v>
      </c>
      <c r="L9" s="292"/>
      <c r="M9" s="269"/>
      <c r="N9" s="268">
        <v>0</v>
      </c>
      <c r="O9" s="292"/>
      <c r="P9" s="269"/>
      <c r="Q9" s="268">
        <v>0</v>
      </c>
      <c r="R9" s="292"/>
      <c r="S9" s="269"/>
      <c r="T9" s="268">
        <v>0</v>
      </c>
      <c r="U9" s="292"/>
      <c r="V9" s="269"/>
      <c r="W9" s="268">
        <v>0</v>
      </c>
      <c r="X9" s="292"/>
      <c r="Y9" s="270"/>
    </row>
    <row r="10" spans="1:26" s="40" customFormat="1" ht="23.65" x14ac:dyDescent="0.4">
      <c r="A10" s="46" t="s">
        <v>146</v>
      </c>
      <c r="B10" s="45"/>
      <c r="C10" s="110" t="s">
        <v>145</v>
      </c>
      <c r="D10" s="111" t="s">
        <v>144</v>
      </c>
      <c r="E10" s="110" t="s">
        <v>118</v>
      </c>
      <c r="F10" s="44" t="s">
        <v>120</v>
      </c>
      <c r="G10" s="111" t="s">
        <v>119</v>
      </c>
      <c r="H10" s="110" t="s">
        <v>118</v>
      </c>
      <c r="I10" s="44" t="s">
        <v>120</v>
      </c>
      <c r="J10" s="111" t="s">
        <v>119</v>
      </c>
      <c r="K10" s="110" t="s">
        <v>118</v>
      </c>
      <c r="L10" s="44" t="s">
        <v>120</v>
      </c>
      <c r="M10" s="111" t="s">
        <v>119</v>
      </c>
      <c r="N10" s="110" t="s">
        <v>118</v>
      </c>
      <c r="O10" s="44" t="s">
        <v>120</v>
      </c>
      <c r="P10" s="111" t="s">
        <v>119</v>
      </c>
      <c r="Q10" s="73"/>
      <c r="R10" s="44" t="s">
        <v>120</v>
      </c>
      <c r="S10" s="111" t="s">
        <v>119</v>
      </c>
      <c r="T10" s="110" t="s">
        <v>118</v>
      </c>
      <c r="U10" s="44" t="s">
        <v>120</v>
      </c>
      <c r="V10" s="111" t="s">
        <v>119</v>
      </c>
      <c r="W10" s="110" t="s">
        <v>118</v>
      </c>
      <c r="X10" s="44" t="s">
        <v>120</v>
      </c>
      <c r="Y10" s="41" t="s">
        <v>119</v>
      </c>
    </row>
    <row r="11" spans="1:26" x14ac:dyDescent="0.35">
      <c r="A11" s="290" t="s">
        <v>143</v>
      </c>
      <c r="B11" s="291"/>
      <c r="C11" s="83">
        <f>45382.0833333333*B29</f>
        <v>45382.083333333299</v>
      </c>
      <c r="D11" s="35">
        <f>C11*12</f>
        <v>544584.99999999953</v>
      </c>
      <c r="E11" s="38" t="s">
        <v>116</v>
      </c>
      <c r="F11" s="38" t="s">
        <v>116</v>
      </c>
      <c r="G11" s="38" t="s">
        <v>116</v>
      </c>
      <c r="H11" s="84">
        <f>2.722*B29</f>
        <v>2.722</v>
      </c>
      <c r="I11" s="27">
        <f>MAX(ROUND((H$9-25000)*H11,2),0)</f>
        <v>0</v>
      </c>
      <c r="J11" s="125">
        <f>I11*12</f>
        <v>0</v>
      </c>
      <c r="K11" s="84">
        <f>1.21*B29</f>
        <v>1.21</v>
      </c>
      <c r="L11" s="27">
        <f>MAX(ROUND((K$9-25000)*K11,2),0)</f>
        <v>0</v>
      </c>
      <c r="M11" s="125">
        <f>L11*12</f>
        <v>0</v>
      </c>
      <c r="N11" s="84">
        <f>0.9076*B29</f>
        <v>0.90759999999999996</v>
      </c>
      <c r="O11" s="27">
        <f>MAX(ROUND((N$9-25000)*N11,2),0)</f>
        <v>0</v>
      </c>
      <c r="P11" s="125">
        <f>O11*12</f>
        <v>0</v>
      </c>
      <c r="Q11" s="84">
        <f>0.77797*B29</f>
        <v>0.77797000000000005</v>
      </c>
      <c r="R11" s="27">
        <f>MAX(ROUND((Q$9-25000)*Q11,2),0)</f>
        <v>0</v>
      </c>
      <c r="S11" s="125">
        <f>R11*12</f>
        <v>0</v>
      </c>
      <c r="T11" s="84">
        <f>0.7059*B29</f>
        <v>0.70589999999999997</v>
      </c>
      <c r="U11" s="27">
        <f>MAX(ROUND((T$9-25000)*T11,2),0)</f>
        <v>0</v>
      </c>
      <c r="V11" s="125">
        <f>U11*12</f>
        <v>0</v>
      </c>
      <c r="W11" s="84">
        <f>0.6601*B29</f>
        <v>0.66010000000000002</v>
      </c>
      <c r="X11" s="27">
        <f>MAX(ROUND((W$9-25000)*W11,2),0)</f>
        <v>0</v>
      </c>
      <c r="Y11" s="126">
        <f>X11*12</f>
        <v>0</v>
      </c>
      <c r="Z11" s="40"/>
    </row>
    <row r="12" spans="1:26" x14ac:dyDescent="0.35">
      <c r="A12" s="290" t="s">
        <v>142</v>
      </c>
      <c r="B12" s="291"/>
      <c r="C12" s="83">
        <f>40535.2768333333*B29</f>
        <v>40535.276833333301</v>
      </c>
      <c r="D12" s="35">
        <f>C12*12</f>
        <v>486423.32199999958</v>
      </c>
      <c r="E12" s="38" t="s">
        <v>116</v>
      </c>
      <c r="F12" s="38" t="s">
        <v>116</v>
      </c>
      <c r="G12" s="38" t="s">
        <v>116</v>
      </c>
      <c r="H12" s="82">
        <f>2.4312904*B29</f>
        <v>2.4312904</v>
      </c>
      <c r="I12" s="27">
        <f t="shared" ref="I12:I19" si="0">MAX(ROUND((H$9-25000)*H12,2),0)</f>
        <v>0</v>
      </c>
      <c r="J12" s="125">
        <f t="shared" ref="J12:J19" si="1">I12*12</f>
        <v>0</v>
      </c>
      <c r="K12" s="82">
        <f>1.080772*B29</f>
        <v>1.0807720000000001</v>
      </c>
      <c r="L12" s="27">
        <f t="shared" ref="L12:L19" si="2">MAX(ROUND((K$9-25000)*K12,2),0)</f>
        <v>0</v>
      </c>
      <c r="M12" s="125">
        <f t="shared" ref="M12:M19" si="3">L12*12</f>
        <v>0</v>
      </c>
      <c r="N12" s="82">
        <f>0.81066832*B29</f>
        <v>0.81066832</v>
      </c>
      <c r="O12" s="27">
        <f t="shared" ref="O12:O19" si="4">MAX(ROUND((N$9-25000)*N12,2),0)</f>
        <v>0</v>
      </c>
      <c r="P12" s="125">
        <f t="shared" ref="P12:P19" si="5">O12*12</f>
        <v>0</v>
      </c>
      <c r="Q12" s="82">
        <f>0.694882804*B29</f>
        <v>0.69488280400000002</v>
      </c>
      <c r="R12" s="27">
        <f t="shared" ref="R12:R19" si="6">MAX(ROUND((Q$9-25000)*Q12,2),0)</f>
        <v>0</v>
      </c>
      <c r="S12" s="125">
        <f t="shared" ref="S12:S19" si="7">R12*12</f>
        <v>0</v>
      </c>
      <c r="T12" s="82">
        <f>0.63050988*B29</f>
        <v>0.63050987999999997</v>
      </c>
      <c r="U12" s="27">
        <f t="shared" ref="U12:U19" si="8">MAX(ROUND((T$9-25000)*T12,2),0)</f>
        <v>0</v>
      </c>
      <c r="V12" s="125">
        <f t="shared" ref="V12:V19" si="9">U12*12</f>
        <v>0</v>
      </c>
      <c r="W12" s="82">
        <f>0.58960132*B29</f>
        <v>0.58960131999999998</v>
      </c>
      <c r="X12" s="27">
        <f t="shared" ref="X12:X19" si="10">MAX(ROUND((W$9-25000)*W12,2),0)</f>
        <v>0</v>
      </c>
      <c r="Y12" s="126">
        <f t="shared" ref="Y12:Y19" si="11">X12*12</f>
        <v>0</v>
      </c>
    </row>
    <row r="13" spans="1:26" x14ac:dyDescent="0.35">
      <c r="A13" s="290" t="s">
        <v>141</v>
      </c>
      <c r="B13" s="291"/>
      <c r="C13" s="83">
        <f>41143.3059858333*B29</f>
        <v>41143.3059858333</v>
      </c>
      <c r="D13" s="35">
        <f t="shared" ref="D13:D19" si="12">C13*12</f>
        <v>493719.6718299996</v>
      </c>
      <c r="E13" s="38" t="s">
        <v>116</v>
      </c>
      <c r="F13" s="38" t="s">
        <v>116</v>
      </c>
      <c r="G13" s="38" t="s">
        <v>116</v>
      </c>
      <c r="H13" s="82">
        <f>2.467759756*B29</f>
        <v>2.467759756</v>
      </c>
      <c r="I13" s="27">
        <f t="shared" si="0"/>
        <v>0</v>
      </c>
      <c r="J13" s="125">
        <f t="shared" si="1"/>
        <v>0</v>
      </c>
      <c r="K13" s="82">
        <f>1.09698358*B29</f>
        <v>1.0969835800000001</v>
      </c>
      <c r="L13" s="27">
        <f t="shared" si="2"/>
        <v>0</v>
      </c>
      <c r="M13" s="125">
        <f t="shared" si="3"/>
        <v>0</v>
      </c>
      <c r="N13" s="82">
        <f>0.8228283448*B29</f>
        <v>0.8228283448</v>
      </c>
      <c r="O13" s="27">
        <f t="shared" si="4"/>
        <v>0</v>
      </c>
      <c r="P13" s="125">
        <f t="shared" si="5"/>
        <v>0</v>
      </c>
      <c r="Q13" s="82">
        <f>0.70530604606*B29</f>
        <v>0.70530604606000002</v>
      </c>
      <c r="R13" s="27">
        <f t="shared" si="6"/>
        <v>0</v>
      </c>
      <c r="S13" s="125">
        <f t="shared" si="7"/>
        <v>0</v>
      </c>
      <c r="T13" s="82">
        <f>0.6399675282*B29</f>
        <v>0.63996752820000002</v>
      </c>
      <c r="U13" s="27">
        <f t="shared" si="8"/>
        <v>0</v>
      </c>
      <c r="V13" s="125">
        <f t="shared" si="9"/>
        <v>0</v>
      </c>
      <c r="W13" s="82">
        <f>0.5984453398*B29</f>
        <v>0.59844533980000003</v>
      </c>
      <c r="X13" s="27">
        <f t="shared" si="10"/>
        <v>0</v>
      </c>
      <c r="Y13" s="126">
        <f t="shared" si="11"/>
        <v>0</v>
      </c>
    </row>
    <row r="14" spans="1:26" x14ac:dyDescent="0.35">
      <c r="A14" s="290" t="s">
        <v>140</v>
      </c>
      <c r="B14" s="291"/>
      <c r="C14" s="83">
        <f>41760.4555756208*B29</f>
        <v>41760.455575620799</v>
      </c>
      <c r="D14" s="35">
        <f t="shared" si="12"/>
        <v>501125.46690744959</v>
      </c>
      <c r="E14" s="38" t="s">
        <v>116</v>
      </c>
      <c r="F14" s="38" t="s">
        <v>116</v>
      </c>
      <c r="G14" s="38" t="s">
        <v>116</v>
      </c>
      <c r="H14" s="82">
        <f>2.50477615234*B29</f>
        <v>2.5047761523399998</v>
      </c>
      <c r="I14" s="27">
        <f t="shared" si="0"/>
        <v>0</v>
      </c>
      <c r="J14" s="125">
        <f t="shared" si="1"/>
        <v>0</v>
      </c>
      <c r="K14" s="82">
        <f>1.1134383337*B29</f>
        <v>1.1134383337</v>
      </c>
      <c r="L14" s="27">
        <f t="shared" si="2"/>
        <v>0</v>
      </c>
      <c r="M14" s="125">
        <f t="shared" si="3"/>
        <v>0</v>
      </c>
      <c r="N14" s="82">
        <f>0.835170769972*B29</f>
        <v>0.83517076997200002</v>
      </c>
      <c r="O14" s="27">
        <f t="shared" si="4"/>
        <v>0</v>
      </c>
      <c r="P14" s="125">
        <f t="shared" si="5"/>
        <v>0</v>
      </c>
      <c r="Q14" s="82">
        <f>0.7158856367509*B29</f>
        <v>0.7158856367509</v>
      </c>
      <c r="R14" s="27">
        <f t="shared" si="6"/>
        <v>0</v>
      </c>
      <c r="S14" s="125">
        <f t="shared" si="7"/>
        <v>0</v>
      </c>
      <c r="T14" s="82">
        <f>0.649567041123*B29</f>
        <v>0.64956704112300001</v>
      </c>
      <c r="U14" s="27">
        <f t="shared" si="8"/>
        <v>0</v>
      </c>
      <c r="V14" s="125">
        <f t="shared" si="9"/>
        <v>0</v>
      </c>
      <c r="W14" s="82">
        <f>0.607422019897*B29</f>
        <v>0.60742201989699995</v>
      </c>
      <c r="X14" s="27">
        <f t="shared" si="10"/>
        <v>0</v>
      </c>
      <c r="Y14" s="126">
        <f t="shared" si="11"/>
        <v>0</v>
      </c>
    </row>
    <row r="15" spans="1:26" x14ac:dyDescent="0.35">
      <c r="A15" s="290" t="s">
        <v>139</v>
      </c>
      <c r="B15" s="291"/>
      <c r="C15" s="83">
        <f>42595.6646871333*B29</f>
        <v>42595.6646871333</v>
      </c>
      <c r="D15" s="35">
        <f t="shared" si="12"/>
        <v>511147.97624559957</v>
      </c>
      <c r="E15" s="38" t="s">
        <v>116</v>
      </c>
      <c r="F15" s="38" t="s">
        <v>116</v>
      </c>
      <c r="G15" s="38" t="s">
        <v>116</v>
      </c>
      <c r="H15" s="82">
        <f>2.5548716753868*B29</f>
        <v>2.5548716753868002</v>
      </c>
      <c r="I15" s="27">
        <f t="shared" si="0"/>
        <v>0</v>
      </c>
      <c r="J15" s="125">
        <f t="shared" si="1"/>
        <v>0</v>
      </c>
      <c r="K15" s="82">
        <f>1.135707100374*B29</f>
        <v>1.135707100374</v>
      </c>
      <c r="L15" s="27">
        <f t="shared" si="2"/>
        <v>0</v>
      </c>
      <c r="M15" s="125">
        <f t="shared" si="3"/>
        <v>0</v>
      </c>
      <c r="N15" s="82">
        <f>0.85187418537144*B29</f>
        <v>0.85187418537144</v>
      </c>
      <c r="O15" s="27">
        <f t="shared" si="4"/>
        <v>0</v>
      </c>
      <c r="P15" s="125">
        <f t="shared" si="5"/>
        <v>0</v>
      </c>
      <c r="Q15" s="82">
        <f>0.730203349485918*B29</f>
        <v>0.73020334948591803</v>
      </c>
      <c r="R15" s="27">
        <f t="shared" si="6"/>
        <v>0</v>
      </c>
      <c r="S15" s="125">
        <f t="shared" si="7"/>
        <v>0</v>
      </c>
      <c r="T15" s="82">
        <f>0.66255838194546*B29</f>
        <v>0.66255838194546002</v>
      </c>
      <c r="U15" s="27">
        <f t="shared" si="8"/>
        <v>0</v>
      </c>
      <c r="V15" s="125">
        <f t="shared" si="9"/>
        <v>0</v>
      </c>
      <c r="W15" s="82">
        <f>0.61957046029494*B29</f>
        <v>0.61957046029494001</v>
      </c>
      <c r="X15" s="27">
        <f t="shared" si="10"/>
        <v>0</v>
      </c>
      <c r="Y15" s="126">
        <f t="shared" si="11"/>
        <v>0</v>
      </c>
    </row>
    <row r="16" spans="1:26" x14ac:dyDescent="0.35">
      <c r="A16" s="290" t="s">
        <v>138</v>
      </c>
      <c r="B16" s="291"/>
      <c r="C16" s="83">
        <f>43447.5779808759*B29</f>
        <v>43447.577980875903</v>
      </c>
      <c r="D16" s="35">
        <f t="shared" si="12"/>
        <v>521370.93577051081</v>
      </c>
      <c r="E16" s="38" t="s">
        <v>116</v>
      </c>
      <c r="F16" s="38" t="s">
        <v>116</v>
      </c>
      <c r="G16" s="38" t="s">
        <v>116</v>
      </c>
      <c r="H16" s="82">
        <f>2.60596910889454*B29</f>
        <v>2.60596910889454</v>
      </c>
      <c r="I16" s="27">
        <f t="shared" si="0"/>
        <v>0</v>
      </c>
      <c r="J16" s="125">
        <f t="shared" si="1"/>
        <v>0</v>
      </c>
      <c r="K16" s="82">
        <f>1.15842124238148*B29</f>
        <v>1.1584212423814799</v>
      </c>
      <c r="L16" s="27">
        <f t="shared" si="2"/>
        <v>0</v>
      </c>
      <c r="M16" s="125">
        <f t="shared" si="3"/>
        <v>0</v>
      </c>
      <c r="N16" s="82">
        <f>0.868911669078869*B29</f>
        <v>0.86891166907886896</v>
      </c>
      <c r="O16" s="27">
        <f t="shared" si="4"/>
        <v>0</v>
      </c>
      <c r="P16" s="125">
        <f t="shared" si="5"/>
        <v>0</v>
      </c>
      <c r="Q16" s="82">
        <f>0.744807416475637*B29</f>
        <v>0.74480741647563697</v>
      </c>
      <c r="R16" s="27">
        <f t="shared" si="6"/>
        <v>0</v>
      </c>
      <c r="S16" s="125">
        <f t="shared" si="7"/>
        <v>0</v>
      </c>
      <c r="T16" s="82">
        <f>0.675809549584369*B29</f>
        <v>0.67580954958436901</v>
      </c>
      <c r="U16" s="27">
        <f t="shared" si="8"/>
        <v>0</v>
      </c>
      <c r="V16" s="125">
        <f t="shared" si="9"/>
        <v>0</v>
      </c>
      <c r="W16" s="82">
        <f>0.631961869500839*B29</f>
        <v>0.63196186950083899</v>
      </c>
      <c r="X16" s="27">
        <f t="shared" si="10"/>
        <v>0</v>
      </c>
      <c r="Y16" s="126">
        <f t="shared" si="11"/>
        <v>0</v>
      </c>
    </row>
    <row r="17" spans="1:25" x14ac:dyDescent="0.35">
      <c r="A17" s="290" t="s">
        <v>137</v>
      </c>
      <c r="B17" s="291"/>
      <c r="C17" s="83">
        <f>44316.5295404934*B29</f>
        <v>44316.5295404934</v>
      </c>
      <c r="D17" s="35">
        <f t="shared" si="12"/>
        <v>531798.35448592086</v>
      </c>
      <c r="E17" s="38" t="s">
        <v>116</v>
      </c>
      <c r="F17" s="38" t="s">
        <v>116</v>
      </c>
      <c r="G17" s="38" t="s">
        <v>116</v>
      </c>
      <c r="H17" s="82">
        <f>2.65808849107243*B29</f>
        <v>2.6580884910724301</v>
      </c>
      <c r="I17" s="27">
        <f t="shared" si="0"/>
        <v>0</v>
      </c>
      <c r="J17" s="125">
        <f t="shared" si="1"/>
        <v>0</v>
      </c>
      <c r="K17" s="82">
        <f>1.18158966722911*B29</f>
        <v>1.18158966722911</v>
      </c>
      <c r="L17" s="27">
        <f t="shared" si="2"/>
        <v>0</v>
      </c>
      <c r="M17" s="125">
        <f t="shared" si="3"/>
        <v>0</v>
      </c>
      <c r="N17" s="82">
        <f>0.886289902460446*B29</f>
        <v>0.88628990246044603</v>
      </c>
      <c r="O17" s="27">
        <f t="shared" si="4"/>
        <v>0</v>
      </c>
      <c r="P17" s="125">
        <f t="shared" si="5"/>
        <v>0</v>
      </c>
      <c r="Q17" s="82">
        <f>0.759703564805149*B29</f>
        <v>0.759703564805149</v>
      </c>
      <c r="R17" s="27">
        <f t="shared" si="6"/>
        <v>0</v>
      </c>
      <c r="S17" s="125">
        <f t="shared" si="7"/>
        <v>0</v>
      </c>
      <c r="T17" s="82">
        <f>0.689325740576056*B29</f>
        <v>0.689325740576056</v>
      </c>
      <c r="U17" s="27">
        <f t="shared" si="8"/>
        <v>0</v>
      </c>
      <c r="V17" s="125">
        <f t="shared" si="9"/>
        <v>0</v>
      </c>
      <c r="W17" s="82">
        <f>0.644601106890856*B29</f>
        <v>0.64460110689085603</v>
      </c>
      <c r="X17" s="27">
        <f t="shared" si="10"/>
        <v>0</v>
      </c>
      <c r="Y17" s="126">
        <f t="shared" si="11"/>
        <v>0</v>
      </c>
    </row>
    <row r="18" spans="1:25" x14ac:dyDescent="0.35">
      <c r="A18" s="290" t="s">
        <v>136</v>
      </c>
      <c r="B18" s="291"/>
      <c r="C18" s="83">
        <f>45202.8601313033*B29</f>
        <v>45202.8601313033</v>
      </c>
      <c r="D18" s="35">
        <f t="shared" si="12"/>
        <v>542434.32157563954</v>
      </c>
      <c r="E18" s="38" t="s">
        <v>116</v>
      </c>
      <c r="F18" s="38" t="s">
        <v>116</v>
      </c>
      <c r="G18" s="38" t="s">
        <v>116</v>
      </c>
      <c r="H18" s="82">
        <f>2.71125026089388*B29</f>
        <v>2.71125026089388</v>
      </c>
      <c r="I18" s="27">
        <f t="shared" si="0"/>
        <v>0</v>
      </c>
      <c r="J18" s="125">
        <f t="shared" si="1"/>
        <v>0</v>
      </c>
      <c r="K18" s="82">
        <f>1.20522146057369*B29</f>
        <v>1.20522146057369</v>
      </c>
      <c r="L18" s="27">
        <f t="shared" si="2"/>
        <v>0</v>
      </c>
      <c r="M18" s="125">
        <f t="shared" si="3"/>
        <v>0</v>
      </c>
      <c r="N18" s="82">
        <f>0.904015700509655*B29</f>
        <v>0.90401570050965496</v>
      </c>
      <c r="O18" s="27">
        <f t="shared" si="4"/>
        <v>0</v>
      </c>
      <c r="P18" s="125">
        <f t="shared" si="5"/>
        <v>0</v>
      </c>
      <c r="Q18" s="82">
        <f>0.774897636101252*B29</f>
        <v>0.77489763610125195</v>
      </c>
      <c r="R18" s="27">
        <f t="shared" si="6"/>
        <v>0</v>
      </c>
      <c r="S18" s="125">
        <f t="shared" si="7"/>
        <v>0</v>
      </c>
      <c r="T18" s="82">
        <f>0.703112255387578*B29</f>
        <v>0.70311225538757804</v>
      </c>
      <c r="U18" s="27">
        <f t="shared" si="8"/>
        <v>0</v>
      </c>
      <c r="V18" s="125">
        <f t="shared" si="9"/>
        <v>0</v>
      </c>
      <c r="W18" s="82">
        <f>0.657493129028673*B29</f>
        <v>0.65749312902867296</v>
      </c>
      <c r="X18" s="27">
        <f t="shared" si="10"/>
        <v>0</v>
      </c>
      <c r="Y18" s="126">
        <f t="shared" si="11"/>
        <v>0</v>
      </c>
    </row>
    <row r="19" spans="1:25" x14ac:dyDescent="0.35">
      <c r="A19" s="290" t="s">
        <v>135</v>
      </c>
      <c r="B19" s="291"/>
      <c r="C19" s="83">
        <f>46106.9173339294*B29</f>
        <v>46106.917333929399</v>
      </c>
      <c r="D19" s="35">
        <f t="shared" si="12"/>
        <v>553283.00800715282</v>
      </c>
      <c r="E19" s="38" t="s">
        <v>116</v>
      </c>
      <c r="F19" s="38" t="s">
        <v>116</v>
      </c>
      <c r="G19" s="38" t="s">
        <v>116</v>
      </c>
      <c r="H19" s="82">
        <f>2.76547526611175*B29</f>
        <v>2.7654752661117499</v>
      </c>
      <c r="I19" s="27">
        <f t="shared" si="0"/>
        <v>0</v>
      </c>
      <c r="J19" s="125">
        <f t="shared" si="1"/>
        <v>0</v>
      </c>
      <c r="K19" s="82">
        <f>1.22932588978517*B29</f>
        <v>1.22932588978517</v>
      </c>
      <c r="L19" s="27">
        <f t="shared" si="2"/>
        <v>0</v>
      </c>
      <c r="M19" s="125">
        <f t="shared" si="3"/>
        <v>0</v>
      </c>
      <c r="N19" s="82">
        <f>0.922096014519848*B29</f>
        <v>0.92209601451984802</v>
      </c>
      <c r="O19" s="27">
        <f t="shared" si="4"/>
        <v>0</v>
      </c>
      <c r="P19" s="125">
        <f t="shared" si="5"/>
        <v>0</v>
      </c>
      <c r="Q19" s="82">
        <f>0.790395588823277*B29</f>
        <v>0.79039558882327698</v>
      </c>
      <c r="R19" s="27">
        <f t="shared" si="6"/>
        <v>0</v>
      </c>
      <c r="S19" s="125">
        <f t="shared" si="7"/>
        <v>0</v>
      </c>
      <c r="T19" s="82">
        <f>0.717174500495329*B29</f>
        <v>0.71717450049532905</v>
      </c>
      <c r="U19" s="27">
        <f t="shared" si="8"/>
        <v>0</v>
      </c>
      <c r="V19" s="125">
        <f t="shared" si="9"/>
        <v>0</v>
      </c>
      <c r="W19" s="82">
        <f>0.670642991609246*B29</f>
        <v>0.67064299160924601</v>
      </c>
      <c r="X19" s="27">
        <f t="shared" si="10"/>
        <v>0</v>
      </c>
      <c r="Y19" s="126">
        <f t="shared" si="11"/>
        <v>0</v>
      </c>
    </row>
    <row r="20" spans="1:25" s="29" customFormat="1" ht="13.9" x14ac:dyDescent="0.4">
      <c r="A20" s="275" t="s">
        <v>186</v>
      </c>
      <c r="B20" s="276"/>
      <c r="C20" s="81"/>
      <c r="D20" s="70">
        <f>SUM(D11:D19)</f>
        <v>4685888.056822272</v>
      </c>
      <c r="E20" s="31"/>
      <c r="F20" s="33"/>
      <c r="G20" s="32">
        <v>0</v>
      </c>
      <c r="H20" s="31"/>
      <c r="I20" s="33"/>
      <c r="J20" s="32">
        <f>SUM(J11:J19)</f>
        <v>0</v>
      </c>
      <c r="K20" s="31"/>
      <c r="L20" s="33"/>
      <c r="M20" s="32">
        <f>SUM(M11:M19)</f>
        <v>0</v>
      </c>
      <c r="N20" s="31"/>
      <c r="O20" s="33"/>
      <c r="P20" s="32">
        <f>SUM(P11:P19)</f>
        <v>0</v>
      </c>
      <c r="Q20" s="31"/>
      <c r="R20" s="33"/>
      <c r="S20" s="32">
        <f>SUM(S11:S19)</f>
        <v>0</v>
      </c>
      <c r="T20" s="31"/>
      <c r="U20" s="33"/>
      <c r="V20" s="32">
        <f>SUM(V11:V19)</f>
        <v>0</v>
      </c>
      <c r="W20" s="31"/>
      <c r="X20" s="33"/>
      <c r="Y20" s="30">
        <f>SUM(Y11:Y19)</f>
        <v>0</v>
      </c>
    </row>
    <row r="21" spans="1:25" s="69" customFormat="1" ht="13.9" thickBot="1" x14ac:dyDescent="0.4">
      <c r="A21" s="80"/>
      <c r="B21" s="79"/>
      <c r="C21" s="79"/>
      <c r="D21" s="11"/>
      <c r="E21" s="79"/>
      <c r="F21" s="79"/>
      <c r="G21" s="79"/>
      <c r="H21" s="79"/>
      <c r="I21" s="79"/>
      <c r="J21" s="11"/>
      <c r="K21" s="79"/>
      <c r="L21" s="79"/>
      <c r="M21" s="11"/>
      <c r="N21" s="79"/>
      <c r="O21" s="79"/>
      <c r="P21" s="11"/>
      <c r="Q21" s="79"/>
      <c r="R21" s="79"/>
      <c r="S21" s="11"/>
      <c r="T21" s="79"/>
      <c r="U21" s="79"/>
      <c r="V21" s="11"/>
      <c r="W21" s="79"/>
      <c r="X21" s="79"/>
      <c r="Y21" s="21"/>
    </row>
    <row r="22" spans="1:25" ht="14.25" thickBot="1" x14ac:dyDescent="0.45">
      <c r="A22" s="266" t="s">
        <v>187</v>
      </c>
      <c r="B22" s="267"/>
      <c r="C22" s="195">
        <f>SUM(D20:Y20)</f>
        <v>4685888.056822272</v>
      </c>
      <c r="D22" s="121"/>
      <c r="E22" s="27"/>
      <c r="F22" s="22"/>
      <c r="G22" s="22"/>
      <c r="H22" s="22"/>
      <c r="I22" s="22"/>
      <c r="J22" s="22"/>
      <c r="K22" s="22"/>
      <c r="L22" s="22"/>
      <c r="M22" s="22"/>
      <c r="N22" s="22"/>
      <c r="O22" s="22"/>
      <c r="P22" s="22"/>
      <c r="Q22" s="22"/>
      <c r="R22" s="22"/>
      <c r="S22" s="22"/>
      <c r="T22" s="22"/>
      <c r="U22" s="22"/>
      <c r="V22" s="26"/>
      <c r="W22" s="22"/>
      <c r="X22" s="22"/>
      <c r="Y22" s="21"/>
    </row>
    <row r="23" spans="1:25" x14ac:dyDescent="0.35">
      <c r="A23" s="24"/>
      <c r="B23" s="22"/>
      <c r="C23" s="22"/>
      <c r="D23" s="22"/>
      <c r="E23" s="22"/>
      <c r="F23" s="22"/>
      <c r="G23" s="22"/>
      <c r="H23" s="22"/>
      <c r="I23" s="22"/>
      <c r="J23" s="22"/>
      <c r="K23" s="78"/>
      <c r="L23" s="78"/>
      <c r="M23" s="22"/>
      <c r="N23" s="22"/>
      <c r="O23" s="22"/>
      <c r="P23" s="22"/>
      <c r="Q23" s="22"/>
      <c r="R23" s="22"/>
      <c r="S23" s="22"/>
      <c r="T23" s="22"/>
      <c r="U23" s="22"/>
      <c r="V23" s="22"/>
      <c r="W23" s="22"/>
      <c r="X23" s="22"/>
      <c r="Y23" s="21"/>
    </row>
    <row r="24" spans="1:25" ht="13.9" x14ac:dyDescent="0.4">
      <c r="A24" s="192" t="s">
        <v>174</v>
      </c>
      <c r="B24" s="193"/>
      <c r="C24" s="22"/>
      <c r="D24" s="22"/>
      <c r="E24" s="22"/>
      <c r="F24" s="22"/>
      <c r="G24" s="22"/>
      <c r="H24" s="22"/>
      <c r="I24" s="22"/>
      <c r="J24" s="22"/>
      <c r="K24" s="78"/>
      <c r="L24" s="78"/>
      <c r="M24" s="22"/>
      <c r="N24" s="22"/>
      <c r="O24" s="22"/>
      <c r="P24" s="22"/>
      <c r="Q24" s="22"/>
      <c r="R24" s="22"/>
      <c r="S24" s="22"/>
      <c r="T24" s="22"/>
      <c r="U24" s="22"/>
      <c r="V24" s="22"/>
      <c r="W24" s="22"/>
      <c r="X24" s="22"/>
      <c r="Y24" s="21"/>
    </row>
    <row r="25" spans="1:25" ht="13.9" x14ac:dyDescent="0.4">
      <c r="A25" s="194" t="s">
        <v>175</v>
      </c>
      <c r="B25" s="199">
        <v>0</v>
      </c>
      <c r="C25" s="22"/>
      <c r="D25" s="22"/>
      <c r="E25" s="22"/>
      <c r="F25" s="22"/>
      <c r="G25" s="22"/>
      <c r="H25" s="22"/>
      <c r="I25" s="22"/>
      <c r="J25" s="22"/>
      <c r="K25" s="78"/>
      <c r="L25" s="78"/>
      <c r="M25" s="22"/>
      <c r="N25" s="22"/>
      <c r="O25" s="22"/>
      <c r="P25" s="22"/>
      <c r="Q25" s="22"/>
      <c r="R25" s="22"/>
      <c r="S25" s="22"/>
      <c r="T25" s="22"/>
      <c r="U25" s="22"/>
      <c r="V25" s="22"/>
      <c r="W25" s="22"/>
      <c r="X25" s="22"/>
      <c r="Y25" s="21"/>
    </row>
    <row r="26" spans="1:25" ht="13.9" x14ac:dyDescent="0.4">
      <c r="A26" s="194" t="s">
        <v>176</v>
      </c>
      <c r="B26" s="199">
        <v>0</v>
      </c>
      <c r="C26" s="22"/>
      <c r="D26" s="22"/>
      <c r="E26" s="22"/>
      <c r="F26" s="22"/>
      <c r="G26" s="22"/>
      <c r="H26" s="22"/>
      <c r="I26" s="22"/>
      <c r="J26" s="22"/>
      <c r="K26" s="78"/>
      <c r="L26" s="78"/>
      <c r="M26" s="22"/>
      <c r="N26" s="22"/>
      <c r="O26" s="22"/>
      <c r="P26" s="22"/>
      <c r="Q26" s="22"/>
      <c r="R26" s="22"/>
      <c r="S26" s="22"/>
      <c r="T26" s="22"/>
      <c r="U26" s="22"/>
      <c r="V26" s="22"/>
      <c r="W26" s="22"/>
      <c r="X26" s="22"/>
      <c r="Y26" s="21"/>
    </row>
    <row r="27" spans="1:25" ht="13.9" x14ac:dyDescent="0.4">
      <c r="A27" s="194" t="s">
        <v>177</v>
      </c>
      <c r="B27" s="199">
        <f>B26-B25</f>
        <v>0</v>
      </c>
      <c r="C27" s="22"/>
      <c r="D27" s="22"/>
      <c r="E27" s="22"/>
      <c r="F27" s="22"/>
      <c r="G27" s="22"/>
      <c r="H27" s="22"/>
      <c r="I27" s="22"/>
      <c r="J27" s="22"/>
      <c r="K27" s="78"/>
      <c r="L27" s="78"/>
      <c r="M27" s="22"/>
      <c r="N27" s="22"/>
      <c r="O27" s="22"/>
      <c r="P27" s="22"/>
      <c r="Q27" s="22"/>
      <c r="R27" s="22"/>
      <c r="S27" s="22"/>
      <c r="T27" s="22"/>
      <c r="U27" s="22"/>
      <c r="V27" s="22"/>
      <c r="W27" s="22"/>
      <c r="X27" s="22"/>
      <c r="Y27" s="21"/>
    </row>
    <row r="28" spans="1:25" ht="13.9" x14ac:dyDescent="0.4">
      <c r="A28" s="194" t="s">
        <v>178</v>
      </c>
      <c r="B28" s="199">
        <f>IFERROR(B27/B25,0)</f>
        <v>0</v>
      </c>
      <c r="C28" s="22"/>
      <c r="D28" s="22"/>
      <c r="E28" s="22"/>
      <c r="F28" s="22"/>
      <c r="G28" s="22"/>
      <c r="H28" s="22"/>
      <c r="I28" s="22"/>
      <c r="J28" s="22"/>
      <c r="K28" s="78"/>
      <c r="L28" s="78"/>
      <c r="M28" s="22"/>
      <c r="N28" s="22"/>
      <c r="O28" s="22"/>
      <c r="P28" s="22"/>
      <c r="Q28" s="22"/>
      <c r="R28" s="22"/>
      <c r="S28" s="22"/>
      <c r="T28" s="22"/>
      <c r="U28" s="22"/>
      <c r="V28" s="22"/>
      <c r="W28" s="22"/>
      <c r="X28" s="22"/>
      <c r="Y28" s="21"/>
    </row>
    <row r="29" spans="1:25" ht="13.9" x14ac:dyDescent="0.4">
      <c r="A29" s="194" t="s">
        <v>179</v>
      </c>
      <c r="B29" s="199">
        <f>B28+1</f>
        <v>1</v>
      </c>
      <c r="C29" s="22"/>
      <c r="D29" s="22"/>
      <c r="E29" s="22"/>
      <c r="F29" s="22"/>
      <c r="G29" s="22"/>
      <c r="H29" s="22"/>
      <c r="I29" s="22"/>
      <c r="J29" s="22"/>
      <c r="K29" s="78"/>
      <c r="L29" s="78"/>
      <c r="M29" s="22"/>
      <c r="N29" s="22"/>
      <c r="O29" s="22"/>
      <c r="P29" s="22"/>
      <c r="Q29" s="22"/>
      <c r="R29" s="22"/>
      <c r="S29" s="22"/>
      <c r="T29" s="22"/>
      <c r="U29" s="22"/>
      <c r="V29" s="22"/>
      <c r="W29" s="22"/>
      <c r="X29" s="22"/>
      <c r="Y29" s="21"/>
    </row>
    <row r="30" spans="1:25" x14ac:dyDescent="0.35">
      <c r="A30" s="24"/>
      <c r="B30" s="22"/>
      <c r="C30" s="22"/>
      <c r="D30" s="22"/>
      <c r="E30" s="22"/>
      <c r="F30" s="22"/>
      <c r="G30" s="22"/>
      <c r="H30" s="22"/>
      <c r="I30" s="22"/>
      <c r="J30" s="22"/>
      <c r="K30" s="78"/>
      <c r="L30" s="78"/>
      <c r="M30" s="22"/>
      <c r="N30" s="22"/>
      <c r="O30" s="22"/>
      <c r="P30" s="22"/>
      <c r="Q30" s="22"/>
      <c r="R30" s="22"/>
      <c r="S30" s="22"/>
      <c r="T30" s="22"/>
      <c r="U30" s="22"/>
      <c r="V30" s="22"/>
      <c r="W30" s="22"/>
      <c r="X30" s="22"/>
      <c r="Y30" s="21"/>
    </row>
    <row r="31" spans="1:25" x14ac:dyDescent="0.35">
      <c r="A31" s="115" t="s">
        <v>115</v>
      </c>
      <c r="B31" s="22"/>
      <c r="C31" s="77"/>
      <c r="D31" s="22"/>
      <c r="E31" s="22"/>
      <c r="F31" s="22"/>
      <c r="G31" s="22"/>
      <c r="H31" s="22"/>
      <c r="I31" s="22"/>
      <c r="J31" s="22"/>
      <c r="K31" s="22"/>
      <c r="L31" s="22"/>
      <c r="M31" s="22"/>
      <c r="N31" s="22"/>
      <c r="O31" s="22"/>
      <c r="P31" s="22"/>
      <c r="Q31" s="22"/>
      <c r="R31" s="22"/>
      <c r="S31" s="22"/>
      <c r="T31" s="22"/>
      <c r="U31" s="22"/>
      <c r="V31" s="22"/>
      <c r="W31" s="22"/>
      <c r="X31" s="22"/>
      <c r="Y31" s="21"/>
    </row>
    <row r="32" spans="1:25" x14ac:dyDescent="0.35">
      <c r="A32" s="115" t="s">
        <v>114</v>
      </c>
      <c r="B32" s="22"/>
      <c r="C32" s="76">
        <v>0</v>
      </c>
      <c r="D32" s="22"/>
      <c r="E32" s="22"/>
      <c r="F32" s="22"/>
      <c r="G32" s="22"/>
      <c r="H32" s="22"/>
      <c r="I32" s="22"/>
      <c r="J32" s="22"/>
      <c r="K32" s="22"/>
      <c r="L32" s="22"/>
      <c r="M32" s="22"/>
      <c r="N32" s="22"/>
      <c r="O32" s="22"/>
      <c r="P32" s="22"/>
      <c r="Q32" s="22"/>
      <c r="R32" s="22"/>
      <c r="S32" s="22"/>
      <c r="T32" s="22"/>
      <c r="U32" s="22"/>
      <c r="V32" s="22"/>
      <c r="W32" s="22"/>
      <c r="X32" s="22"/>
      <c r="Y32" s="21"/>
    </row>
    <row r="33" spans="1:25" ht="13.9" thickBot="1" x14ac:dyDescent="0.4">
      <c r="A33" s="75" t="s">
        <v>113</v>
      </c>
      <c r="B33" s="19"/>
      <c r="C33" s="19"/>
      <c r="D33" s="19"/>
      <c r="E33" s="19"/>
      <c r="F33" s="19"/>
      <c r="G33" s="19"/>
      <c r="H33" s="74">
        <v>1</v>
      </c>
      <c r="I33" s="19"/>
      <c r="J33" s="19"/>
      <c r="K33" s="74">
        <v>1</v>
      </c>
      <c r="L33" s="19"/>
      <c r="M33" s="19"/>
      <c r="N33" s="74">
        <v>1</v>
      </c>
      <c r="O33" s="19"/>
      <c r="P33" s="19"/>
      <c r="Q33" s="74">
        <v>1</v>
      </c>
      <c r="R33" s="19"/>
      <c r="S33" s="19"/>
      <c r="T33" s="74">
        <v>1</v>
      </c>
      <c r="U33" s="19"/>
      <c r="V33" s="19"/>
      <c r="W33" s="74">
        <v>1</v>
      </c>
      <c r="X33" s="19"/>
      <c r="Y33" s="17"/>
    </row>
  </sheetData>
  <mergeCells count="2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22:B22"/>
    <mergeCell ref="A19:B19"/>
    <mergeCell ref="K9:M9"/>
    <mergeCell ref="N9:P9"/>
    <mergeCell ref="A18:B18"/>
    <mergeCell ref="A20:B20"/>
  </mergeCells>
  <pageMargins left="0.25" right="0.25" top="0.75" bottom="0.75" header="0.3" footer="0.3"/>
  <pageSetup scale="30"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fitToPage="1"/>
  </sheetPr>
  <dimension ref="A1:S27"/>
  <sheetViews>
    <sheetView zoomScale="90" zoomScaleNormal="90" zoomScalePageLayoutView="20" workbookViewId="0">
      <selection activeCell="A14" sqref="A14:B14"/>
    </sheetView>
  </sheetViews>
  <sheetFormatPr defaultColWidth="9.1328125" defaultRowHeight="13.5" x14ac:dyDescent="0.35"/>
  <cols>
    <col min="1" max="1" width="46.796875" style="16" customWidth="1"/>
    <col min="2" max="2" width="11.59765625" style="16" customWidth="1"/>
    <col min="3" max="3" width="18" style="16" bestFit="1" customWidth="1"/>
    <col min="4" max="4" width="18.1328125" style="16" customWidth="1"/>
    <col min="5" max="5" width="12.6640625" style="16" customWidth="1"/>
    <col min="6" max="6" width="18.46484375" style="16" customWidth="1"/>
    <col min="7" max="7" width="22.796875" style="16" customWidth="1"/>
    <col min="8" max="8" width="18" style="16" customWidth="1"/>
    <col min="9" max="9" width="17.33203125" style="16" customWidth="1"/>
    <col min="10" max="10" width="17.1328125" style="16" customWidth="1"/>
    <col min="11" max="11" width="12.6640625" style="16" customWidth="1"/>
    <col min="12" max="12" width="16.33203125" style="16" customWidth="1"/>
    <col min="13" max="13" width="12.6640625" style="16" customWidth="1"/>
    <col min="14" max="14" width="17.1328125" style="16" customWidth="1"/>
    <col min="15" max="15" width="12.6640625" style="16" customWidth="1"/>
    <col min="16" max="16" width="17.796875" style="16" customWidth="1"/>
    <col min="17" max="17" width="14.33203125" style="16" bestFit="1" customWidth="1"/>
    <col min="18" max="16384" width="9.1328125" style="16"/>
  </cols>
  <sheetData>
    <row r="1" spans="1:19" s="90" customFormat="1" ht="40.5" customHeight="1" x14ac:dyDescent="0.5">
      <c r="A1" s="282" t="s">
        <v>188</v>
      </c>
      <c r="B1" s="293"/>
      <c r="C1" s="293"/>
      <c r="D1" s="293"/>
      <c r="E1" s="293"/>
      <c r="F1" s="293"/>
      <c r="G1" s="293"/>
      <c r="H1" s="293"/>
      <c r="I1" s="293"/>
      <c r="J1" s="293"/>
      <c r="K1" s="293"/>
      <c r="L1" s="293"/>
      <c r="M1" s="293"/>
      <c r="N1" s="293"/>
      <c r="O1" s="293"/>
      <c r="P1" s="293"/>
      <c r="Q1" s="293"/>
      <c r="R1" s="107"/>
      <c r="S1" s="107"/>
    </row>
    <row r="3" spans="1:19" ht="13.9" thickBot="1" x14ac:dyDescent="0.4"/>
    <row r="4" spans="1:19" ht="13.9" x14ac:dyDescent="0.4">
      <c r="A4" s="283" t="s">
        <v>189</v>
      </c>
      <c r="B4" s="284"/>
      <c r="C4" s="284"/>
      <c r="D4" s="284"/>
      <c r="E4" s="284"/>
      <c r="F4" s="284"/>
      <c r="G4" s="284"/>
      <c r="H4" s="284"/>
      <c r="I4" s="284"/>
      <c r="J4" s="284"/>
      <c r="K4" s="284"/>
      <c r="L4" s="284"/>
      <c r="M4" s="284"/>
      <c r="N4" s="284"/>
      <c r="O4" s="284"/>
      <c r="P4" s="284"/>
      <c r="Q4" s="285"/>
    </row>
    <row r="5" spans="1:19" x14ac:dyDescent="0.35">
      <c r="A5" s="24"/>
      <c r="B5" s="22"/>
      <c r="C5" s="22"/>
      <c r="D5" s="68"/>
      <c r="E5" s="22"/>
      <c r="F5" s="22"/>
      <c r="G5" s="22"/>
      <c r="H5" s="22"/>
      <c r="I5" s="22"/>
      <c r="J5" s="22"/>
      <c r="K5" s="22"/>
      <c r="L5" s="22"/>
      <c r="M5" s="22"/>
      <c r="N5" s="22"/>
      <c r="O5" s="22"/>
      <c r="P5" s="22"/>
      <c r="Q5" s="21"/>
    </row>
    <row r="6" spans="1:19" ht="13.9" x14ac:dyDescent="0.4">
      <c r="A6" s="296"/>
      <c r="B6" s="297"/>
      <c r="C6" s="286" t="s">
        <v>72</v>
      </c>
      <c r="D6" s="287"/>
      <c r="E6" s="286" t="s">
        <v>3</v>
      </c>
      <c r="F6" s="287"/>
      <c r="G6" s="286" t="s">
        <v>4</v>
      </c>
      <c r="H6" s="287"/>
      <c r="I6" s="286" t="s">
        <v>5</v>
      </c>
      <c r="J6" s="287"/>
      <c r="K6" s="286" t="s">
        <v>6</v>
      </c>
      <c r="L6" s="287"/>
      <c r="M6" s="286" t="s">
        <v>7</v>
      </c>
      <c r="N6" s="287"/>
      <c r="O6" s="286" t="s">
        <v>8</v>
      </c>
      <c r="P6" s="287"/>
      <c r="Q6" s="21"/>
    </row>
    <row r="7" spans="1:19" ht="15" hidden="1" customHeight="1" x14ac:dyDescent="0.4">
      <c r="A7" s="103"/>
      <c r="B7" s="102" t="s">
        <v>130</v>
      </c>
      <c r="C7" s="57" t="s">
        <v>129</v>
      </c>
      <c r="D7" s="58"/>
      <c r="E7" s="57" t="s">
        <v>128</v>
      </c>
      <c r="F7" s="58"/>
      <c r="G7" s="57" t="s">
        <v>127</v>
      </c>
      <c r="H7" s="58"/>
      <c r="I7" s="57" t="s">
        <v>126</v>
      </c>
      <c r="J7" s="58"/>
      <c r="K7" s="57" t="s">
        <v>125</v>
      </c>
      <c r="L7" s="58"/>
      <c r="M7" s="57" t="s">
        <v>124</v>
      </c>
      <c r="N7" s="58"/>
      <c r="O7" s="57" t="s">
        <v>123</v>
      </c>
      <c r="P7" s="58"/>
      <c r="Q7" s="21"/>
    </row>
    <row r="8" spans="1:19" s="50" customFormat="1" ht="13.9" x14ac:dyDescent="0.4">
      <c r="A8" s="275"/>
      <c r="B8" s="306"/>
      <c r="C8" s="52">
        <v>0</v>
      </c>
      <c r="D8" s="53">
        <v>25000</v>
      </c>
      <c r="E8" s="52">
        <v>25001</v>
      </c>
      <c r="F8" s="53">
        <v>75000</v>
      </c>
      <c r="G8" s="52">
        <v>75001</v>
      </c>
      <c r="H8" s="53">
        <v>125000</v>
      </c>
      <c r="I8" s="52">
        <v>125001</v>
      </c>
      <c r="J8" s="53">
        <v>175000</v>
      </c>
      <c r="K8" s="52">
        <v>175001</v>
      </c>
      <c r="L8" s="53">
        <v>225000</v>
      </c>
      <c r="M8" s="52">
        <v>225001</v>
      </c>
      <c r="N8" s="53">
        <v>275000</v>
      </c>
      <c r="O8" s="52">
        <v>275001</v>
      </c>
      <c r="P8" s="101">
        <f>O8+49999</f>
        <v>325000</v>
      </c>
      <c r="Q8" s="100"/>
    </row>
    <row r="9" spans="1:19" s="105" customFormat="1" ht="13.9" x14ac:dyDescent="0.4">
      <c r="A9" s="307" t="s">
        <v>151</v>
      </c>
      <c r="B9" s="308"/>
      <c r="C9" s="302">
        <v>0</v>
      </c>
      <c r="D9" s="303"/>
      <c r="E9" s="302">
        <v>0</v>
      </c>
      <c r="F9" s="303"/>
      <c r="G9" s="302">
        <v>0</v>
      </c>
      <c r="H9" s="303"/>
      <c r="I9" s="302">
        <v>0</v>
      </c>
      <c r="J9" s="303"/>
      <c r="K9" s="302">
        <v>0</v>
      </c>
      <c r="L9" s="303"/>
      <c r="M9" s="302">
        <v>0</v>
      </c>
      <c r="N9" s="303"/>
      <c r="O9" s="304">
        <v>0</v>
      </c>
      <c r="P9" s="305"/>
      <c r="Q9" s="106"/>
    </row>
    <row r="10" spans="1:19" s="40" customFormat="1" ht="23.65" x14ac:dyDescent="0.4">
      <c r="A10" s="298"/>
      <c r="B10" s="299"/>
      <c r="C10" s="98" t="s">
        <v>150</v>
      </c>
      <c r="D10" s="97" t="s">
        <v>149</v>
      </c>
      <c r="E10" s="42" t="s">
        <v>118</v>
      </c>
      <c r="F10" s="43" t="s">
        <v>119</v>
      </c>
      <c r="G10" s="42" t="s">
        <v>118</v>
      </c>
      <c r="H10" s="43" t="s">
        <v>119</v>
      </c>
      <c r="I10" s="42" t="s">
        <v>118</v>
      </c>
      <c r="J10" s="43" t="s">
        <v>119</v>
      </c>
      <c r="K10" s="73"/>
      <c r="L10" s="43" t="s">
        <v>119</v>
      </c>
      <c r="M10" s="42" t="s">
        <v>118</v>
      </c>
      <c r="N10" s="43" t="s">
        <v>119</v>
      </c>
      <c r="O10" s="42" t="s">
        <v>118</v>
      </c>
      <c r="P10" s="43" t="s">
        <v>119</v>
      </c>
      <c r="Q10" s="96"/>
    </row>
    <row r="11" spans="1:19" x14ac:dyDescent="0.35">
      <c r="A11" s="300" t="s">
        <v>148</v>
      </c>
      <c r="B11" s="301"/>
      <c r="C11" s="208">
        <f>114.91*B21</f>
        <v>114.91</v>
      </c>
      <c r="D11" s="127">
        <f>C11*C9</f>
        <v>0</v>
      </c>
      <c r="E11" s="208">
        <f>114.91*B21</f>
        <v>114.91</v>
      </c>
      <c r="F11" s="127">
        <f>E11*E9</f>
        <v>0</v>
      </c>
      <c r="G11" s="34">
        <f>114.91*B21</f>
        <v>114.91</v>
      </c>
      <c r="H11" s="127">
        <f>G11*G9</f>
        <v>0</v>
      </c>
      <c r="I11" s="34">
        <f>114.91*B21</f>
        <v>114.91</v>
      </c>
      <c r="J11" s="127">
        <f>I11*I9</f>
        <v>0</v>
      </c>
      <c r="K11" s="34">
        <f>114.91*B21</f>
        <v>114.91</v>
      </c>
      <c r="L11" s="127">
        <f>K11*K9</f>
        <v>0</v>
      </c>
      <c r="M11" s="34">
        <f>114.91*B21</f>
        <v>114.91</v>
      </c>
      <c r="N11" s="127">
        <f>M11*M9</f>
        <v>0</v>
      </c>
      <c r="O11" s="34">
        <f>114.91*B21</f>
        <v>114.91</v>
      </c>
      <c r="P11" s="127">
        <f>O11*O9</f>
        <v>0</v>
      </c>
      <c r="Q11" s="21"/>
      <c r="R11" s="40"/>
    </row>
    <row r="12" spans="1:19" s="29" customFormat="1" ht="13.9" x14ac:dyDescent="0.4">
      <c r="A12" s="275" t="s">
        <v>190</v>
      </c>
      <c r="B12" s="276"/>
      <c r="C12" s="94"/>
      <c r="D12" s="93">
        <f>SUM(D11)</f>
        <v>0</v>
      </c>
      <c r="E12" s="31"/>
      <c r="F12" s="93">
        <f>SUM(F11)</f>
        <v>0</v>
      </c>
      <c r="G12" s="31"/>
      <c r="H12" s="93">
        <f>SUM(H11)</f>
        <v>0</v>
      </c>
      <c r="I12" s="31"/>
      <c r="J12" s="93">
        <f>SUM(J11)</f>
        <v>0</v>
      </c>
      <c r="K12" s="31"/>
      <c r="L12" s="93">
        <f>SUM(L11)</f>
        <v>0</v>
      </c>
      <c r="M12" s="31"/>
      <c r="N12" s="93">
        <f>SUM(N11)</f>
        <v>0</v>
      </c>
      <c r="O12" s="31"/>
      <c r="P12" s="93">
        <f>SUM(P11)</f>
        <v>0</v>
      </c>
      <c r="Q12" s="92"/>
    </row>
    <row r="13" spans="1:19" ht="13.9" thickBot="1" x14ac:dyDescent="0.4">
      <c r="A13" s="24"/>
      <c r="B13" s="22"/>
      <c r="C13" s="22"/>
      <c r="D13" s="63"/>
      <c r="E13" s="22"/>
      <c r="F13" s="22"/>
      <c r="G13" s="22"/>
      <c r="H13" s="22"/>
      <c r="I13" s="22"/>
      <c r="J13" s="22"/>
      <c r="K13" s="22"/>
      <c r="L13" s="22"/>
      <c r="M13" s="22"/>
      <c r="N13" s="22"/>
      <c r="O13" s="22"/>
      <c r="P13" s="22"/>
      <c r="Q13" s="21"/>
    </row>
    <row r="14" spans="1:19" ht="14.25" thickBot="1" x14ac:dyDescent="0.45">
      <c r="A14" s="266" t="s">
        <v>191</v>
      </c>
      <c r="B14" s="267"/>
      <c r="C14" s="195">
        <f>SUM(D12:P12)</f>
        <v>0</v>
      </c>
      <c r="D14" s="27"/>
      <c r="E14" s="22"/>
      <c r="F14" s="22"/>
      <c r="G14" s="22"/>
      <c r="H14" s="22"/>
      <c r="I14" s="22"/>
      <c r="J14" s="22"/>
      <c r="K14" s="22"/>
      <c r="L14" s="22"/>
      <c r="M14" s="22"/>
      <c r="N14" s="22"/>
      <c r="O14" s="22"/>
      <c r="P14" s="22"/>
      <c r="Q14" s="21"/>
    </row>
    <row r="15" spans="1:19" s="69" customFormat="1" x14ac:dyDescent="0.35">
      <c r="A15" s="80"/>
      <c r="B15" s="79"/>
      <c r="C15" s="79"/>
      <c r="D15" s="79"/>
      <c r="E15" s="79"/>
      <c r="F15" s="79"/>
      <c r="G15" s="79"/>
      <c r="H15" s="79"/>
      <c r="I15" s="79"/>
      <c r="J15" s="79"/>
      <c r="K15" s="79"/>
      <c r="L15" s="79"/>
      <c r="M15" s="79"/>
      <c r="N15" s="79"/>
      <c r="O15" s="79"/>
      <c r="P15" s="79"/>
      <c r="Q15" s="104"/>
    </row>
    <row r="16" spans="1:19" s="69" customFormat="1" ht="13.9" x14ac:dyDescent="0.4">
      <c r="A16" s="192" t="s">
        <v>174</v>
      </c>
      <c r="B16" s="193"/>
      <c r="C16" s="79"/>
      <c r="D16" s="79"/>
      <c r="E16" s="79"/>
      <c r="F16" s="79"/>
      <c r="G16" s="79"/>
      <c r="H16" s="79"/>
      <c r="I16" s="79"/>
      <c r="J16" s="79"/>
      <c r="K16" s="79"/>
      <c r="L16" s="79"/>
      <c r="M16" s="79"/>
      <c r="N16" s="79"/>
      <c r="O16" s="79"/>
      <c r="P16" s="79"/>
      <c r="Q16" s="104"/>
    </row>
    <row r="17" spans="1:17" s="69" customFormat="1" ht="13.9" x14ac:dyDescent="0.4">
      <c r="A17" s="194" t="s">
        <v>175</v>
      </c>
      <c r="B17" s="199">
        <v>0</v>
      </c>
      <c r="C17" s="79"/>
      <c r="D17" s="79"/>
      <c r="E17" s="79"/>
      <c r="F17" s="79"/>
      <c r="G17" s="79"/>
      <c r="H17" s="79"/>
      <c r="I17" s="79"/>
      <c r="J17" s="79"/>
      <c r="K17" s="79"/>
      <c r="L17" s="79"/>
      <c r="M17" s="79"/>
      <c r="N17" s="79"/>
      <c r="O17" s="79"/>
      <c r="P17" s="79"/>
      <c r="Q17" s="104"/>
    </row>
    <row r="18" spans="1:17" s="69" customFormat="1" ht="13.9" x14ac:dyDescent="0.4">
      <c r="A18" s="194" t="s">
        <v>176</v>
      </c>
      <c r="B18" s="199">
        <v>0</v>
      </c>
      <c r="C18" s="79"/>
      <c r="D18" s="79"/>
      <c r="E18" s="79"/>
      <c r="F18" s="79"/>
      <c r="G18" s="79"/>
      <c r="H18" s="79"/>
      <c r="I18" s="79"/>
      <c r="J18" s="79"/>
      <c r="K18" s="79"/>
      <c r="L18" s="79"/>
      <c r="M18" s="79"/>
      <c r="N18" s="79"/>
      <c r="O18" s="79"/>
      <c r="P18" s="79"/>
      <c r="Q18" s="104"/>
    </row>
    <row r="19" spans="1:17" s="69" customFormat="1" ht="13.9" x14ac:dyDescent="0.4">
      <c r="A19" s="194" t="s">
        <v>177</v>
      </c>
      <c r="B19" s="199">
        <f>B18-B17</f>
        <v>0</v>
      </c>
      <c r="C19" s="79"/>
      <c r="D19" s="79"/>
      <c r="E19" s="79"/>
      <c r="F19" s="79"/>
      <c r="G19" s="79"/>
      <c r="H19" s="79"/>
      <c r="I19" s="79"/>
      <c r="J19" s="79"/>
      <c r="K19" s="79"/>
      <c r="L19" s="79"/>
      <c r="M19" s="79"/>
      <c r="N19" s="79"/>
      <c r="O19" s="79"/>
      <c r="P19" s="79"/>
      <c r="Q19" s="104"/>
    </row>
    <row r="20" spans="1:17" s="69" customFormat="1" ht="13.9" x14ac:dyDescent="0.4">
      <c r="A20" s="194" t="s">
        <v>178</v>
      </c>
      <c r="B20" s="199">
        <f>IFERROR(B19/B17,0)</f>
        <v>0</v>
      </c>
      <c r="C20" s="79"/>
      <c r="D20" s="79"/>
      <c r="E20" s="79"/>
      <c r="F20" s="79"/>
      <c r="G20" s="79"/>
      <c r="H20" s="79"/>
      <c r="I20" s="79"/>
      <c r="J20" s="79"/>
      <c r="K20" s="79"/>
      <c r="L20" s="79"/>
      <c r="M20" s="79"/>
      <c r="N20" s="79"/>
      <c r="O20" s="79"/>
      <c r="P20" s="79"/>
      <c r="Q20" s="104"/>
    </row>
    <row r="21" spans="1:17" s="69" customFormat="1" ht="13.9" x14ac:dyDescent="0.4">
      <c r="A21" s="194" t="s">
        <v>179</v>
      </c>
      <c r="B21" s="199">
        <f>B20+1</f>
        <v>1</v>
      </c>
      <c r="C21" s="79"/>
      <c r="D21" s="79"/>
      <c r="E21" s="79"/>
      <c r="F21" s="79"/>
      <c r="G21" s="79"/>
      <c r="H21" s="79"/>
      <c r="I21" s="79"/>
      <c r="J21" s="79"/>
      <c r="K21" s="79"/>
      <c r="L21" s="79"/>
      <c r="M21" s="79"/>
      <c r="N21" s="79"/>
      <c r="O21" s="79"/>
      <c r="P21" s="79"/>
      <c r="Q21" s="104"/>
    </row>
    <row r="22" spans="1:17" s="69" customFormat="1" x14ac:dyDescent="0.35">
      <c r="A22" s="80"/>
      <c r="B22" s="79"/>
      <c r="C22" s="79"/>
      <c r="D22" s="79"/>
      <c r="E22" s="79"/>
      <c r="F22" s="79"/>
      <c r="G22" s="79"/>
      <c r="H22" s="79"/>
      <c r="I22" s="79"/>
      <c r="J22" s="79"/>
      <c r="K22" s="79"/>
      <c r="L22" s="79"/>
      <c r="M22" s="79"/>
      <c r="N22" s="79"/>
      <c r="O22" s="79"/>
      <c r="P22" s="79"/>
      <c r="Q22" s="104"/>
    </row>
    <row r="23" spans="1:17" x14ac:dyDescent="0.35">
      <c r="A23" s="39" t="s">
        <v>115</v>
      </c>
      <c r="B23" s="22"/>
      <c r="C23" s="25"/>
      <c r="D23" s="22"/>
      <c r="E23" s="22"/>
      <c r="F23" s="22"/>
      <c r="G23" s="22"/>
      <c r="H23" s="22"/>
      <c r="I23" s="22"/>
      <c r="J23" s="22"/>
      <c r="K23" s="22"/>
      <c r="L23" s="22"/>
      <c r="M23" s="22"/>
      <c r="N23" s="22"/>
      <c r="O23" s="22"/>
      <c r="P23" s="22"/>
      <c r="Q23" s="21"/>
    </row>
    <row r="24" spans="1:17" x14ac:dyDescent="0.35">
      <c r="A24" s="39" t="s">
        <v>147</v>
      </c>
      <c r="B24" s="22"/>
      <c r="C24" s="91"/>
      <c r="D24" s="22"/>
      <c r="E24" s="22"/>
      <c r="F24" s="22"/>
      <c r="G24" s="22"/>
      <c r="H24" s="22"/>
      <c r="I24" s="22"/>
      <c r="J24" s="22"/>
      <c r="K24" s="22"/>
      <c r="L24" s="22"/>
      <c r="M24" s="22"/>
      <c r="N24" s="22"/>
      <c r="O24" s="22"/>
      <c r="P24" s="22"/>
      <c r="Q24" s="21"/>
    </row>
    <row r="25" spans="1:17" ht="13.9" thickBot="1" x14ac:dyDescent="0.4">
      <c r="A25" s="75" t="s">
        <v>113</v>
      </c>
      <c r="B25" s="19"/>
      <c r="C25" s="19"/>
      <c r="D25" s="19"/>
      <c r="E25" s="18">
        <v>1</v>
      </c>
      <c r="F25" s="19"/>
      <c r="G25" s="18">
        <v>1</v>
      </c>
      <c r="H25" s="19"/>
      <c r="I25" s="18">
        <v>1</v>
      </c>
      <c r="J25" s="19"/>
      <c r="K25" s="18">
        <v>1</v>
      </c>
      <c r="L25" s="19"/>
      <c r="M25" s="18">
        <v>1</v>
      </c>
      <c r="N25" s="19"/>
      <c r="O25" s="18">
        <v>1</v>
      </c>
      <c r="P25" s="19"/>
      <c r="Q25" s="17"/>
    </row>
    <row r="27" spans="1:17" ht="49.9" customHeight="1" x14ac:dyDescent="0.35">
      <c r="A27" s="294" t="s">
        <v>192</v>
      </c>
      <c r="B27" s="295"/>
      <c r="C27" s="295"/>
      <c r="D27" s="295"/>
      <c r="E27" s="295"/>
      <c r="F27" s="295"/>
      <c r="G27" s="295"/>
      <c r="H27" s="295"/>
      <c r="I27" s="295"/>
      <c r="J27" s="295"/>
      <c r="K27" s="295"/>
      <c r="L27" s="295"/>
      <c r="M27" s="295"/>
      <c r="N27" s="295"/>
      <c r="O27" s="295"/>
      <c r="P27" s="295"/>
      <c r="Q27" s="295"/>
    </row>
  </sheetData>
  <mergeCells count="24">
    <mergeCell ref="K9:L9"/>
    <mergeCell ref="M9:N9"/>
    <mergeCell ref="O9:P9"/>
    <mergeCell ref="I9:J9"/>
    <mergeCell ref="A8:B8"/>
    <mergeCell ref="A9:B9"/>
    <mergeCell ref="C9:D9"/>
    <mergeCell ref="E9:F9"/>
    <mergeCell ref="A27:Q27"/>
    <mergeCell ref="A1:Q1"/>
    <mergeCell ref="A4:Q4"/>
    <mergeCell ref="A6:B6"/>
    <mergeCell ref="C6:D6"/>
    <mergeCell ref="E6:F6"/>
    <mergeCell ref="G6:H6"/>
    <mergeCell ref="I6:J6"/>
    <mergeCell ref="K6:L6"/>
    <mergeCell ref="M6:N6"/>
    <mergeCell ref="O6:P6"/>
    <mergeCell ref="A14:B14"/>
    <mergeCell ref="A10:B10"/>
    <mergeCell ref="A11:B11"/>
    <mergeCell ref="G9:H9"/>
    <mergeCell ref="A12:B12"/>
  </mergeCells>
  <pageMargins left="0.25" right="0.25" top="0.75" bottom="0.75" header="0.3" footer="0.3"/>
  <pageSetup scale="43" orientation="landscape" r:id="rId1"/>
  <headerFooter>
    <oddHeader xml:space="preserve">&amp;CAttachment G - Provider Pricing Schedules&amp;RDPHHS-RFP-2018-0127JT 
Provider Services Module for DPHHS MPATH
Best and Final Offer
</oddHeader>
    <oddFooter xml:space="preserve">&amp;L&amp;G&amp;C&amp;A&amp;RPage &amp;P of &amp;N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S35"/>
  <sheetViews>
    <sheetView zoomScale="90" zoomScaleNormal="90" workbookViewId="0">
      <selection activeCell="F16" sqref="F16"/>
    </sheetView>
  </sheetViews>
  <sheetFormatPr defaultColWidth="9.1328125" defaultRowHeight="13.5" x14ac:dyDescent="0.35"/>
  <cols>
    <col min="1" max="1" width="46.796875" style="16" customWidth="1"/>
    <col min="2" max="2" width="11.59765625" style="16" customWidth="1"/>
    <col min="3" max="3" width="15" style="16" bestFit="1" customWidth="1"/>
    <col min="4" max="4" width="18.1328125" style="16" bestFit="1" customWidth="1"/>
    <col min="5" max="5" width="15.46484375" style="16" bestFit="1" customWidth="1"/>
    <col min="6" max="6" width="16.6640625" style="16" bestFit="1" customWidth="1"/>
    <col min="7" max="7" width="15.33203125" style="16" bestFit="1" customWidth="1"/>
    <col min="8" max="8" width="14.6640625" style="16" bestFit="1" customWidth="1"/>
    <col min="9" max="9" width="18" style="16" bestFit="1" customWidth="1"/>
    <col min="10" max="10" width="16.6640625" style="16" bestFit="1" customWidth="1"/>
    <col min="11" max="11" width="17.33203125" style="16" bestFit="1" customWidth="1"/>
    <col min="12" max="12" width="16.6640625" style="16" bestFit="1" customWidth="1"/>
    <col min="13" max="13" width="17.33203125" style="16" bestFit="1" customWidth="1"/>
    <col min="14" max="14" width="16.6640625" style="16" bestFit="1" customWidth="1"/>
    <col min="15" max="15" width="17.33203125" style="16" customWidth="1"/>
    <col min="16" max="16" width="16.6640625" style="16" bestFit="1" customWidth="1"/>
    <col min="17" max="17" width="14.33203125" style="16" bestFit="1" customWidth="1"/>
    <col min="18" max="16384" width="9.1328125" style="16"/>
  </cols>
  <sheetData>
    <row r="1" spans="1:19" ht="46.5" customHeight="1" x14ac:dyDescent="0.5">
      <c r="A1" s="282" t="s">
        <v>193</v>
      </c>
      <c r="B1" s="293"/>
      <c r="C1" s="293"/>
      <c r="D1" s="293"/>
      <c r="E1" s="293"/>
      <c r="F1" s="293"/>
      <c r="G1" s="293"/>
      <c r="H1" s="293"/>
      <c r="I1" s="293"/>
      <c r="J1" s="293"/>
      <c r="K1" s="293"/>
      <c r="L1" s="293"/>
      <c r="M1" s="293"/>
      <c r="N1" s="293"/>
      <c r="O1" s="293"/>
      <c r="P1" s="293"/>
      <c r="Q1" s="293"/>
      <c r="R1" s="108"/>
      <c r="S1" s="108"/>
    </row>
    <row r="3" spans="1:19" ht="13.9" thickBot="1" x14ac:dyDescent="0.4"/>
    <row r="4" spans="1:19" ht="13.9" x14ac:dyDescent="0.4">
      <c r="A4" s="283" t="s">
        <v>194</v>
      </c>
      <c r="B4" s="284"/>
      <c r="C4" s="284"/>
      <c r="D4" s="284"/>
      <c r="E4" s="284"/>
      <c r="F4" s="284"/>
      <c r="G4" s="284"/>
      <c r="H4" s="284"/>
      <c r="I4" s="284"/>
      <c r="J4" s="284"/>
      <c r="K4" s="284"/>
      <c r="L4" s="284"/>
      <c r="M4" s="284"/>
      <c r="N4" s="284"/>
      <c r="O4" s="284"/>
      <c r="P4" s="284"/>
      <c r="Q4" s="285"/>
    </row>
    <row r="5" spans="1:19" ht="12.4" customHeight="1" x14ac:dyDescent="0.35">
      <c r="A5" s="24"/>
      <c r="B5" s="22"/>
      <c r="C5" s="85"/>
      <c r="D5" s="85"/>
      <c r="E5" s="22"/>
      <c r="F5" s="22"/>
      <c r="G5" s="22"/>
      <c r="H5" s="22"/>
      <c r="I5" s="22"/>
      <c r="J5" s="22"/>
      <c r="K5" s="22"/>
      <c r="L5" s="22"/>
      <c r="M5" s="22"/>
      <c r="N5" s="22"/>
      <c r="O5" s="22"/>
      <c r="P5" s="22"/>
      <c r="Q5" s="21"/>
    </row>
    <row r="6" spans="1:19" ht="13.9" x14ac:dyDescent="0.4">
      <c r="A6" s="296"/>
      <c r="B6" s="297"/>
      <c r="C6" s="286" t="s">
        <v>72</v>
      </c>
      <c r="D6" s="287"/>
      <c r="E6" s="286" t="s">
        <v>3</v>
      </c>
      <c r="F6" s="287"/>
      <c r="G6" s="286" t="s">
        <v>4</v>
      </c>
      <c r="H6" s="287"/>
      <c r="I6" s="286" t="s">
        <v>5</v>
      </c>
      <c r="J6" s="287"/>
      <c r="K6" s="286" t="s">
        <v>6</v>
      </c>
      <c r="L6" s="287"/>
      <c r="M6" s="286" t="s">
        <v>7</v>
      </c>
      <c r="N6" s="287"/>
      <c r="O6" s="286" t="s">
        <v>8</v>
      </c>
      <c r="P6" s="287"/>
      <c r="Q6" s="21"/>
    </row>
    <row r="7" spans="1:19" ht="15" hidden="1" customHeight="1" x14ac:dyDescent="0.4">
      <c r="A7" s="103"/>
      <c r="B7" s="102" t="s">
        <v>130</v>
      </c>
      <c r="C7" s="57" t="s">
        <v>129</v>
      </c>
      <c r="D7" s="58"/>
      <c r="E7" s="57" t="s">
        <v>128</v>
      </c>
      <c r="F7" s="58"/>
      <c r="G7" s="57" t="s">
        <v>127</v>
      </c>
      <c r="H7" s="58"/>
      <c r="I7" s="57" t="s">
        <v>126</v>
      </c>
      <c r="J7" s="58"/>
      <c r="K7" s="57" t="s">
        <v>125</v>
      </c>
      <c r="L7" s="58"/>
      <c r="M7" s="57" t="s">
        <v>124</v>
      </c>
      <c r="N7" s="58"/>
      <c r="O7" s="57" t="s">
        <v>123</v>
      </c>
      <c r="P7" s="58"/>
      <c r="Q7" s="21"/>
    </row>
    <row r="8" spans="1:19" s="50" customFormat="1" ht="13.9" x14ac:dyDescent="0.4">
      <c r="A8" s="275" t="s">
        <v>134</v>
      </c>
      <c r="B8" s="306"/>
      <c r="C8" s="52">
        <v>0</v>
      </c>
      <c r="D8" s="53">
        <v>25000</v>
      </c>
      <c r="E8" s="52">
        <v>25001</v>
      </c>
      <c r="F8" s="53">
        <v>75000</v>
      </c>
      <c r="G8" s="52">
        <v>75001</v>
      </c>
      <c r="H8" s="53">
        <v>125000</v>
      </c>
      <c r="I8" s="52">
        <v>125001</v>
      </c>
      <c r="J8" s="53">
        <v>175000</v>
      </c>
      <c r="K8" s="52">
        <v>175001</v>
      </c>
      <c r="L8" s="53">
        <v>225000</v>
      </c>
      <c r="M8" s="52">
        <v>225001</v>
      </c>
      <c r="N8" s="53">
        <v>275000</v>
      </c>
      <c r="O8" s="52">
        <v>275001</v>
      </c>
      <c r="P8" s="101">
        <f>O8+49999</f>
        <v>325000</v>
      </c>
      <c r="Q8" s="100"/>
    </row>
    <row r="9" spans="1:19" s="47" customFormat="1" ht="13.9" x14ac:dyDescent="0.4">
      <c r="A9" s="296" t="s">
        <v>152</v>
      </c>
      <c r="B9" s="297"/>
      <c r="C9" s="277">
        <v>0</v>
      </c>
      <c r="D9" s="279"/>
      <c r="E9" s="277">
        <v>0</v>
      </c>
      <c r="F9" s="279"/>
      <c r="G9" s="277">
        <v>0</v>
      </c>
      <c r="H9" s="279"/>
      <c r="I9" s="277">
        <v>0</v>
      </c>
      <c r="J9" s="279"/>
      <c r="K9" s="277">
        <v>0</v>
      </c>
      <c r="L9" s="279"/>
      <c r="M9" s="277">
        <v>0</v>
      </c>
      <c r="N9" s="279"/>
      <c r="O9" s="268">
        <v>0</v>
      </c>
      <c r="P9" s="269"/>
      <c r="Q9" s="99"/>
    </row>
    <row r="10" spans="1:19" s="40" customFormat="1" ht="23.65" x14ac:dyDescent="0.4">
      <c r="A10" s="298" t="s">
        <v>146</v>
      </c>
      <c r="B10" s="299"/>
      <c r="C10" s="98" t="s">
        <v>150</v>
      </c>
      <c r="D10" s="97" t="s">
        <v>149</v>
      </c>
      <c r="E10" s="42" t="s">
        <v>118</v>
      </c>
      <c r="F10" s="43" t="s">
        <v>119</v>
      </c>
      <c r="G10" s="42" t="s">
        <v>118</v>
      </c>
      <c r="H10" s="43" t="s">
        <v>119</v>
      </c>
      <c r="I10" s="42" t="s">
        <v>118</v>
      </c>
      <c r="J10" s="43" t="s">
        <v>119</v>
      </c>
      <c r="K10" s="129" t="s">
        <v>118</v>
      </c>
      <c r="L10" s="43" t="s">
        <v>119</v>
      </c>
      <c r="M10" s="42" t="s">
        <v>118</v>
      </c>
      <c r="N10" s="43" t="s">
        <v>119</v>
      </c>
      <c r="O10" s="42" t="s">
        <v>118</v>
      </c>
      <c r="P10" s="43" t="s">
        <v>119</v>
      </c>
      <c r="Q10" s="96"/>
    </row>
    <row r="11" spans="1:19" x14ac:dyDescent="0.35">
      <c r="A11" s="300" t="s">
        <v>143</v>
      </c>
      <c r="B11" s="301"/>
      <c r="C11" s="208">
        <f>117*$B$29</f>
        <v>117</v>
      </c>
      <c r="D11" s="95">
        <f>C11*C$9</f>
        <v>0</v>
      </c>
      <c r="E11" s="208">
        <f>117*$B$29</f>
        <v>117</v>
      </c>
      <c r="F11" s="95">
        <f t="shared" ref="F11:F19" si="0">E11*E$9</f>
        <v>0</v>
      </c>
      <c r="G11" s="208">
        <f>117*$B$29</f>
        <v>117</v>
      </c>
      <c r="H11" s="95">
        <f t="shared" ref="H11:H19" si="1">G11*G$9</f>
        <v>0</v>
      </c>
      <c r="I11" s="208">
        <f>117*$B$29</f>
        <v>117</v>
      </c>
      <c r="J11" s="95">
        <f t="shared" ref="J11:J19" si="2">I11*I$9</f>
        <v>0</v>
      </c>
      <c r="K11" s="208">
        <f>117*$B$29</f>
        <v>117</v>
      </c>
      <c r="L11" s="95">
        <f t="shared" ref="L11:L19" si="3">K11*K$9</f>
        <v>0</v>
      </c>
      <c r="M11" s="208">
        <f>117*$B$29</f>
        <v>117</v>
      </c>
      <c r="N11" s="95">
        <f t="shared" ref="N11:N19" si="4">M11*M$9</f>
        <v>0</v>
      </c>
      <c r="O11" s="208">
        <f>117*$B$29</f>
        <v>117</v>
      </c>
      <c r="P11" s="95">
        <f t="shared" ref="P11:P19" si="5">O11*O$9</f>
        <v>0</v>
      </c>
      <c r="Q11" s="21"/>
      <c r="R11" s="40"/>
    </row>
    <row r="12" spans="1:19" x14ac:dyDescent="0.35">
      <c r="A12" s="300" t="s">
        <v>142</v>
      </c>
      <c r="B12" s="301"/>
      <c r="C12" s="208">
        <f>118.755*$B$29</f>
        <v>118.755</v>
      </c>
      <c r="D12" s="95">
        <f t="shared" ref="D12:D19" si="6">C12*C$9</f>
        <v>0</v>
      </c>
      <c r="E12" s="208">
        <f>118.755*$B$29</f>
        <v>118.755</v>
      </c>
      <c r="F12" s="95">
        <f t="shared" si="0"/>
        <v>0</v>
      </c>
      <c r="G12" s="208">
        <f>118.755*$B$29</f>
        <v>118.755</v>
      </c>
      <c r="H12" s="95">
        <f t="shared" si="1"/>
        <v>0</v>
      </c>
      <c r="I12" s="208">
        <f>118.755*$B$29</f>
        <v>118.755</v>
      </c>
      <c r="J12" s="95">
        <f t="shared" si="2"/>
        <v>0</v>
      </c>
      <c r="K12" s="208">
        <f>118.755*$B$29</f>
        <v>118.755</v>
      </c>
      <c r="L12" s="95">
        <f t="shared" si="3"/>
        <v>0</v>
      </c>
      <c r="M12" s="208">
        <f>118.755*$B$29</f>
        <v>118.755</v>
      </c>
      <c r="N12" s="95">
        <f t="shared" si="4"/>
        <v>0</v>
      </c>
      <c r="O12" s="208">
        <f>118.755*$B$29</f>
        <v>118.755</v>
      </c>
      <c r="P12" s="95">
        <f t="shared" si="5"/>
        <v>0</v>
      </c>
      <c r="Q12" s="21"/>
    </row>
    <row r="13" spans="1:19" x14ac:dyDescent="0.35">
      <c r="A13" s="300" t="s">
        <v>141</v>
      </c>
      <c r="B13" s="301"/>
      <c r="C13" s="208">
        <f>120.536325*$B$29</f>
        <v>120.53632500000001</v>
      </c>
      <c r="D13" s="95">
        <f t="shared" si="6"/>
        <v>0</v>
      </c>
      <c r="E13" s="208">
        <f>120.536325*$B$29</f>
        <v>120.53632500000001</v>
      </c>
      <c r="F13" s="95">
        <f t="shared" si="0"/>
        <v>0</v>
      </c>
      <c r="G13" s="208">
        <f>120.536325*$B$29</f>
        <v>120.53632500000001</v>
      </c>
      <c r="H13" s="95">
        <f t="shared" si="1"/>
        <v>0</v>
      </c>
      <c r="I13" s="208">
        <f>120.536325*$B$29</f>
        <v>120.53632500000001</v>
      </c>
      <c r="J13" s="95">
        <f t="shared" si="2"/>
        <v>0</v>
      </c>
      <c r="K13" s="208">
        <f>120.536325*$B$29</f>
        <v>120.53632500000001</v>
      </c>
      <c r="L13" s="95">
        <f t="shared" si="3"/>
        <v>0</v>
      </c>
      <c r="M13" s="208">
        <f>120.536325*$B$29</f>
        <v>120.53632500000001</v>
      </c>
      <c r="N13" s="95">
        <f t="shared" si="4"/>
        <v>0</v>
      </c>
      <c r="O13" s="208">
        <f>120.536325*$B$29</f>
        <v>120.53632500000001</v>
      </c>
      <c r="P13" s="95">
        <f t="shared" si="5"/>
        <v>0</v>
      </c>
      <c r="Q13" s="21"/>
    </row>
    <row r="14" spans="1:19" x14ac:dyDescent="0.35">
      <c r="A14" s="300" t="s">
        <v>140</v>
      </c>
      <c r="B14" s="301"/>
      <c r="C14" s="208">
        <f>122.344369875*$B$29</f>
        <v>122.344369875</v>
      </c>
      <c r="D14" s="95">
        <f t="shared" si="6"/>
        <v>0</v>
      </c>
      <c r="E14" s="208">
        <f>122.344369875*$B$29</f>
        <v>122.344369875</v>
      </c>
      <c r="F14" s="95">
        <f t="shared" si="0"/>
        <v>0</v>
      </c>
      <c r="G14" s="208">
        <f>122.344369875*$B$29</f>
        <v>122.344369875</v>
      </c>
      <c r="H14" s="95">
        <f t="shared" si="1"/>
        <v>0</v>
      </c>
      <c r="I14" s="208">
        <f>122.344369875*$B$29</f>
        <v>122.344369875</v>
      </c>
      <c r="J14" s="95">
        <f t="shared" si="2"/>
        <v>0</v>
      </c>
      <c r="K14" s="208">
        <f>122.344369875*$B$29</f>
        <v>122.344369875</v>
      </c>
      <c r="L14" s="95">
        <f t="shared" si="3"/>
        <v>0</v>
      </c>
      <c r="M14" s="208">
        <f>122.344369875*$B$29</f>
        <v>122.344369875</v>
      </c>
      <c r="N14" s="95">
        <f t="shared" si="4"/>
        <v>0</v>
      </c>
      <c r="O14" s="208">
        <f>122.344369875*$B$29</f>
        <v>122.344369875</v>
      </c>
      <c r="P14" s="95">
        <f t="shared" si="5"/>
        <v>0</v>
      </c>
      <c r="Q14" s="21"/>
    </row>
    <row r="15" spans="1:19" x14ac:dyDescent="0.35">
      <c r="A15" s="309" t="s">
        <v>139</v>
      </c>
      <c r="B15" s="310"/>
      <c r="C15" s="208">
        <f>124.7912572725*$B$29</f>
        <v>124.7912572725</v>
      </c>
      <c r="D15" s="95">
        <f t="shared" si="6"/>
        <v>0</v>
      </c>
      <c r="E15" s="208">
        <f>124.7912572725*$B$29</f>
        <v>124.7912572725</v>
      </c>
      <c r="F15" s="95">
        <f t="shared" si="0"/>
        <v>0</v>
      </c>
      <c r="G15" s="208">
        <f>124.7912572725*$B$29</f>
        <v>124.7912572725</v>
      </c>
      <c r="H15" s="95">
        <f t="shared" si="1"/>
        <v>0</v>
      </c>
      <c r="I15" s="208">
        <f>124.7912572725*$B$29</f>
        <v>124.7912572725</v>
      </c>
      <c r="J15" s="95">
        <f t="shared" si="2"/>
        <v>0</v>
      </c>
      <c r="K15" s="208">
        <f>124.7912572725*$B$29</f>
        <v>124.7912572725</v>
      </c>
      <c r="L15" s="95">
        <f t="shared" si="3"/>
        <v>0</v>
      </c>
      <c r="M15" s="208">
        <f>124.7912572725*$B$29</f>
        <v>124.7912572725</v>
      </c>
      <c r="N15" s="95">
        <f t="shared" si="4"/>
        <v>0</v>
      </c>
      <c r="O15" s="208">
        <f>124.7912572725*$B$29</f>
        <v>124.7912572725</v>
      </c>
      <c r="P15" s="95">
        <f t="shared" si="5"/>
        <v>0</v>
      </c>
      <c r="Q15" s="21"/>
    </row>
    <row r="16" spans="1:19" x14ac:dyDescent="0.35">
      <c r="A16" s="309" t="s">
        <v>138</v>
      </c>
      <c r="B16" s="310"/>
      <c r="C16" s="208">
        <f>127.28708241795*$B$29</f>
        <v>127.28708241795</v>
      </c>
      <c r="D16" s="95">
        <f t="shared" si="6"/>
        <v>0</v>
      </c>
      <c r="E16" s="208">
        <f>127.28708241795*$B$29</f>
        <v>127.28708241795</v>
      </c>
      <c r="F16" s="95">
        <f t="shared" si="0"/>
        <v>0</v>
      </c>
      <c r="G16" s="208">
        <f>127.28708241795*$B$29</f>
        <v>127.28708241795</v>
      </c>
      <c r="H16" s="95">
        <f t="shared" si="1"/>
        <v>0</v>
      </c>
      <c r="I16" s="208">
        <f>127.28708241795*$B$29</f>
        <v>127.28708241795</v>
      </c>
      <c r="J16" s="95">
        <f t="shared" si="2"/>
        <v>0</v>
      </c>
      <c r="K16" s="208">
        <f>127.28708241795*$B$29</f>
        <v>127.28708241795</v>
      </c>
      <c r="L16" s="95">
        <f t="shared" si="3"/>
        <v>0</v>
      </c>
      <c r="M16" s="208">
        <f>127.28708241795*$B$29</f>
        <v>127.28708241795</v>
      </c>
      <c r="N16" s="95">
        <f t="shared" si="4"/>
        <v>0</v>
      </c>
      <c r="O16" s="208">
        <f>127.28708241795*$B$29</f>
        <v>127.28708241795</v>
      </c>
      <c r="P16" s="95">
        <f t="shared" si="5"/>
        <v>0</v>
      </c>
      <c r="Q16" s="21"/>
    </row>
    <row r="17" spans="1:17" x14ac:dyDescent="0.35">
      <c r="A17" s="309" t="s">
        <v>137</v>
      </c>
      <c r="B17" s="310"/>
      <c r="C17" s="208">
        <f>129.832824066309*$B$29</f>
        <v>129.832824066309</v>
      </c>
      <c r="D17" s="95">
        <f t="shared" si="6"/>
        <v>0</v>
      </c>
      <c r="E17" s="208">
        <f>129.832824066309*$B$29</f>
        <v>129.832824066309</v>
      </c>
      <c r="F17" s="95">
        <f t="shared" si="0"/>
        <v>0</v>
      </c>
      <c r="G17" s="208">
        <f>129.832824066309*$B$29</f>
        <v>129.832824066309</v>
      </c>
      <c r="H17" s="95">
        <f t="shared" si="1"/>
        <v>0</v>
      </c>
      <c r="I17" s="208">
        <f>129.832824066309*$B$29</f>
        <v>129.832824066309</v>
      </c>
      <c r="J17" s="95">
        <f t="shared" si="2"/>
        <v>0</v>
      </c>
      <c r="K17" s="208">
        <f>129.832824066309*$B$29</f>
        <v>129.832824066309</v>
      </c>
      <c r="L17" s="95">
        <f t="shared" si="3"/>
        <v>0</v>
      </c>
      <c r="M17" s="208">
        <f>129.832824066309*$B$29</f>
        <v>129.832824066309</v>
      </c>
      <c r="N17" s="95">
        <f t="shared" si="4"/>
        <v>0</v>
      </c>
      <c r="O17" s="208">
        <f>129.832824066309*$B$29</f>
        <v>129.832824066309</v>
      </c>
      <c r="P17" s="95">
        <f t="shared" si="5"/>
        <v>0</v>
      </c>
      <c r="Q17" s="21"/>
    </row>
    <row r="18" spans="1:17" x14ac:dyDescent="0.35">
      <c r="A18" s="309" t="s">
        <v>136</v>
      </c>
      <c r="B18" s="310"/>
      <c r="C18" s="208">
        <f>132.429480547635*$B$29</f>
        <v>132.42948054763499</v>
      </c>
      <c r="D18" s="95">
        <f t="shared" si="6"/>
        <v>0</v>
      </c>
      <c r="E18" s="208">
        <f>132.429480547635*$B$29</f>
        <v>132.42948054763499</v>
      </c>
      <c r="F18" s="95">
        <f t="shared" si="0"/>
        <v>0</v>
      </c>
      <c r="G18" s="208">
        <f>132.429480547635*$B$29</f>
        <v>132.42948054763499</v>
      </c>
      <c r="H18" s="95">
        <f t="shared" si="1"/>
        <v>0</v>
      </c>
      <c r="I18" s="208">
        <f>132.429480547635*$B$29</f>
        <v>132.42948054763499</v>
      </c>
      <c r="J18" s="95">
        <f t="shared" si="2"/>
        <v>0</v>
      </c>
      <c r="K18" s="208">
        <f>132.429480547635*$B$29</f>
        <v>132.42948054763499</v>
      </c>
      <c r="L18" s="95">
        <f t="shared" si="3"/>
        <v>0</v>
      </c>
      <c r="M18" s="208">
        <f>132.429480547635*$B$29</f>
        <v>132.42948054763499</v>
      </c>
      <c r="N18" s="95">
        <f t="shared" si="4"/>
        <v>0</v>
      </c>
      <c r="O18" s="208">
        <f>132.429480547635*$B$29</f>
        <v>132.42948054763499</v>
      </c>
      <c r="P18" s="95">
        <f t="shared" si="5"/>
        <v>0</v>
      </c>
      <c r="Q18" s="21"/>
    </row>
    <row r="19" spans="1:17" x14ac:dyDescent="0.35">
      <c r="A19" s="309" t="s">
        <v>135</v>
      </c>
      <c r="B19" s="310"/>
      <c r="C19" s="208">
        <f>135.078070158588*$B$29</f>
        <v>135.07807015858799</v>
      </c>
      <c r="D19" s="95">
        <f t="shared" si="6"/>
        <v>0</v>
      </c>
      <c r="E19" s="208">
        <f>135.078070158588*$B$29</f>
        <v>135.07807015858799</v>
      </c>
      <c r="F19" s="95">
        <f t="shared" si="0"/>
        <v>0</v>
      </c>
      <c r="G19" s="208">
        <f>135.078070158588*$B$29</f>
        <v>135.07807015858799</v>
      </c>
      <c r="H19" s="95">
        <f t="shared" si="1"/>
        <v>0</v>
      </c>
      <c r="I19" s="208">
        <f>135.078070158588*$B$29</f>
        <v>135.07807015858799</v>
      </c>
      <c r="J19" s="95">
        <f t="shared" si="2"/>
        <v>0</v>
      </c>
      <c r="K19" s="208">
        <f>135.078070158588*$B$29</f>
        <v>135.07807015858799</v>
      </c>
      <c r="L19" s="95">
        <f t="shared" si="3"/>
        <v>0</v>
      </c>
      <c r="M19" s="208">
        <f>135.078070158588*$B$29</f>
        <v>135.07807015858799</v>
      </c>
      <c r="N19" s="95">
        <f t="shared" si="4"/>
        <v>0</v>
      </c>
      <c r="O19" s="208">
        <f>135.078070158588*$B$29</f>
        <v>135.07807015858799</v>
      </c>
      <c r="P19" s="95">
        <f t="shared" si="5"/>
        <v>0</v>
      </c>
      <c r="Q19" s="21"/>
    </row>
    <row r="20" spans="1:17" s="29" customFormat="1" ht="13.9" x14ac:dyDescent="0.4">
      <c r="A20" s="275" t="s">
        <v>195</v>
      </c>
      <c r="B20" s="276"/>
      <c r="C20" s="94"/>
      <c r="D20" s="93">
        <f>SUM(D11:D19)</f>
        <v>0</v>
      </c>
      <c r="E20" s="31"/>
      <c r="F20" s="93">
        <f>SUM(F11:F19)</f>
        <v>0</v>
      </c>
      <c r="G20" s="31"/>
      <c r="H20" s="93">
        <f>SUM(H11:H19)</f>
        <v>0</v>
      </c>
      <c r="I20" s="31"/>
      <c r="J20" s="93">
        <f>SUM(J11:J19)</f>
        <v>0</v>
      </c>
      <c r="K20" s="31"/>
      <c r="L20" s="93">
        <f>SUM(L11:L19)</f>
        <v>0</v>
      </c>
      <c r="M20" s="31"/>
      <c r="N20" s="93">
        <f>SUM(N11:N19)</f>
        <v>0</v>
      </c>
      <c r="O20" s="31"/>
      <c r="P20" s="93">
        <f>SUM(P11:P19)</f>
        <v>0</v>
      </c>
      <c r="Q20" s="92"/>
    </row>
    <row r="21" spans="1:17" ht="13.9" thickBot="1" x14ac:dyDescent="0.4">
      <c r="A21" s="24"/>
      <c r="B21" s="22"/>
      <c r="C21" s="22"/>
      <c r="D21" s="22"/>
      <c r="E21" s="22"/>
      <c r="F21" s="22"/>
      <c r="G21" s="22"/>
      <c r="H21" s="22"/>
      <c r="I21" s="22"/>
      <c r="J21" s="22"/>
      <c r="K21" s="22"/>
      <c r="L21" s="22"/>
      <c r="M21" s="22"/>
      <c r="N21" s="22"/>
      <c r="O21" s="22"/>
      <c r="P21" s="22"/>
      <c r="Q21" s="21"/>
    </row>
    <row r="22" spans="1:17" ht="14.25" thickBot="1" x14ac:dyDescent="0.45">
      <c r="A22" s="266" t="s">
        <v>196</v>
      </c>
      <c r="B22" s="267"/>
      <c r="C22" s="195">
        <f>SUM(D20:P20)</f>
        <v>0</v>
      </c>
      <c r="D22" s="27"/>
      <c r="E22" s="22"/>
      <c r="F22" s="22"/>
      <c r="G22" s="22"/>
      <c r="H22" s="22"/>
      <c r="I22" s="22"/>
      <c r="J22" s="22"/>
      <c r="K22" s="22"/>
      <c r="L22" s="22"/>
      <c r="M22" s="22"/>
      <c r="N22" s="22"/>
      <c r="O22" s="22"/>
      <c r="P22" s="22"/>
      <c r="Q22" s="21"/>
    </row>
    <row r="23" spans="1:17" s="69" customFormat="1" x14ac:dyDescent="0.35">
      <c r="A23" s="80"/>
      <c r="B23" s="79"/>
      <c r="C23" s="79"/>
      <c r="D23" s="79"/>
      <c r="E23" s="79"/>
      <c r="F23" s="79"/>
      <c r="G23" s="79"/>
      <c r="H23" s="79"/>
      <c r="I23" s="79"/>
      <c r="J23" s="79"/>
      <c r="K23" s="79"/>
      <c r="L23" s="79"/>
      <c r="M23" s="79"/>
      <c r="N23" s="79"/>
      <c r="O23" s="79"/>
      <c r="P23" s="79"/>
      <c r="Q23" s="104"/>
    </row>
    <row r="24" spans="1:17" s="69" customFormat="1" ht="13.9" x14ac:dyDescent="0.4">
      <c r="A24" s="192" t="s">
        <v>174</v>
      </c>
      <c r="B24" s="193"/>
      <c r="C24" s="79"/>
      <c r="D24" s="79"/>
      <c r="E24" s="79"/>
      <c r="F24" s="79"/>
      <c r="G24" s="79"/>
      <c r="H24" s="79"/>
      <c r="I24" s="79"/>
      <c r="J24" s="79"/>
      <c r="K24" s="79"/>
      <c r="L24" s="79"/>
      <c r="M24" s="79"/>
      <c r="N24" s="79"/>
      <c r="O24" s="79"/>
      <c r="P24" s="79"/>
      <c r="Q24" s="104"/>
    </row>
    <row r="25" spans="1:17" s="69" customFormat="1" ht="13.9" x14ac:dyDescent="0.4">
      <c r="A25" s="194" t="s">
        <v>175</v>
      </c>
      <c r="B25" s="199">
        <v>0</v>
      </c>
      <c r="C25" s="79"/>
      <c r="D25" s="79"/>
      <c r="E25" s="79"/>
      <c r="F25" s="79"/>
      <c r="G25" s="79"/>
      <c r="H25" s="79"/>
      <c r="I25" s="79"/>
      <c r="J25" s="79"/>
      <c r="K25" s="79"/>
      <c r="L25" s="79"/>
      <c r="M25" s="79"/>
      <c r="N25" s="79"/>
      <c r="O25" s="79"/>
      <c r="P25" s="79"/>
      <c r="Q25" s="104"/>
    </row>
    <row r="26" spans="1:17" s="69" customFormat="1" ht="13.9" x14ac:dyDescent="0.4">
      <c r="A26" s="194" t="s">
        <v>176</v>
      </c>
      <c r="B26" s="199">
        <v>0</v>
      </c>
      <c r="C26" s="79"/>
      <c r="D26" s="79"/>
      <c r="E26" s="79"/>
      <c r="F26" s="79"/>
      <c r="G26" s="79"/>
      <c r="H26" s="79"/>
      <c r="I26" s="79"/>
      <c r="J26" s="79"/>
      <c r="K26" s="79"/>
      <c r="L26" s="79"/>
      <c r="M26" s="79"/>
      <c r="N26" s="79"/>
      <c r="O26" s="79"/>
      <c r="P26" s="79"/>
      <c r="Q26" s="104"/>
    </row>
    <row r="27" spans="1:17" s="69" customFormat="1" ht="13.9" x14ac:dyDescent="0.4">
      <c r="A27" s="194" t="s">
        <v>177</v>
      </c>
      <c r="B27" s="199">
        <f>B26-B25</f>
        <v>0</v>
      </c>
      <c r="C27" s="79"/>
      <c r="D27" s="128"/>
      <c r="E27" s="79"/>
      <c r="F27" s="79"/>
      <c r="G27" s="79"/>
      <c r="H27" s="79"/>
      <c r="I27" s="79"/>
      <c r="J27" s="79"/>
      <c r="K27" s="79"/>
      <c r="L27" s="79"/>
      <c r="M27" s="79"/>
      <c r="N27" s="79"/>
      <c r="O27" s="79"/>
      <c r="P27" s="79"/>
      <c r="Q27" s="104"/>
    </row>
    <row r="28" spans="1:17" s="69" customFormat="1" ht="13.9" x14ac:dyDescent="0.4">
      <c r="A28" s="194" t="s">
        <v>178</v>
      </c>
      <c r="B28" s="199">
        <f>IFERROR(B27/B25,0)</f>
        <v>0</v>
      </c>
      <c r="C28" s="79"/>
      <c r="D28" s="79"/>
      <c r="E28" s="79"/>
      <c r="F28" s="79"/>
      <c r="G28" s="79"/>
      <c r="H28" s="79"/>
      <c r="I28" s="79"/>
      <c r="J28" s="79"/>
      <c r="K28" s="79"/>
      <c r="L28" s="79"/>
      <c r="M28" s="79"/>
      <c r="N28" s="79"/>
      <c r="O28" s="79"/>
      <c r="P28" s="79"/>
      <c r="Q28" s="104"/>
    </row>
    <row r="29" spans="1:17" s="69" customFormat="1" ht="13.9" x14ac:dyDescent="0.4">
      <c r="A29" s="194" t="s">
        <v>179</v>
      </c>
      <c r="B29" s="199">
        <f>B28+1</f>
        <v>1</v>
      </c>
      <c r="C29" s="79"/>
      <c r="D29" s="79"/>
      <c r="E29" s="79"/>
      <c r="F29" s="79"/>
      <c r="G29" s="79"/>
      <c r="H29" s="79"/>
      <c r="I29" s="79"/>
      <c r="J29" s="79"/>
      <c r="K29" s="79"/>
      <c r="L29" s="79"/>
      <c r="M29" s="79"/>
      <c r="N29" s="79"/>
      <c r="O29" s="79"/>
      <c r="P29" s="79"/>
      <c r="Q29" s="104"/>
    </row>
    <row r="30" spans="1:17" s="69" customFormat="1" x14ac:dyDescent="0.35">
      <c r="A30" s="80"/>
      <c r="B30" s="79"/>
      <c r="C30" s="79"/>
      <c r="D30" s="79"/>
      <c r="E30" s="79"/>
      <c r="F30" s="79"/>
      <c r="G30" s="79"/>
      <c r="H30" s="79"/>
      <c r="I30" s="79"/>
      <c r="J30" s="79"/>
      <c r="K30" s="79"/>
      <c r="L30" s="79"/>
      <c r="M30" s="79"/>
      <c r="N30" s="79"/>
      <c r="O30" s="79"/>
      <c r="P30" s="79"/>
      <c r="Q30" s="104"/>
    </row>
    <row r="31" spans="1:17" x14ac:dyDescent="0.35">
      <c r="A31" s="39" t="s">
        <v>115</v>
      </c>
      <c r="B31" s="22"/>
      <c r="C31" s="25"/>
      <c r="D31" s="22"/>
      <c r="E31" s="22"/>
      <c r="F31" s="22"/>
      <c r="G31" s="22"/>
      <c r="H31" s="22"/>
      <c r="I31" s="22"/>
      <c r="J31" s="22"/>
      <c r="K31" s="22"/>
      <c r="L31" s="22"/>
      <c r="M31" s="22"/>
      <c r="N31" s="22"/>
      <c r="O31" s="22"/>
      <c r="P31" s="22"/>
      <c r="Q31" s="21"/>
    </row>
    <row r="32" spans="1:17" x14ac:dyDescent="0.35">
      <c r="A32" s="39" t="s">
        <v>147</v>
      </c>
      <c r="B32" s="22"/>
      <c r="C32" s="91"/>
      <c r="D32" s="22"/>
      <c r="E32" s="22"/>
      <c r="F32" s="22"/>
      <c r="G32" s="22"/>
      <c r="H32" s="22"/>
      <c r="I32" s="22"/>
      <c r="J32" s="22"/>
      <c r="K32" s="22"/>
      <c r="L32" s="22"/>
      <c r="M32" s="22"/>
      <c r="N32" s="22"/>
      <c r="O32" s="22"/>
      <c r="P32" s="22"/>
      <c r="Q32" s="21"/>
    </row>
    <row r="33" spans="1:17" ht="13.9" thickBot="1" x14ac:dyDescent="0.4">
      <c r="A33" s="75" t="s">
        <v>113</v>
      </c>
      <c r="B33" s="19"/>
      <c r="C33" s="19"/>
      <c r="D33" s="19"/>
      <c r="E33" s="18">
        <v>1</v>
      </c>
      <c r="F33" s="19"/>
      <c r="G33" s="18">
        <v>1</v>
      </c>
      <c r="H33" s="19"/>
      <c r="I33" s="18">
        <v>1</v>
      </c>
      <c r="J33" s="19"/>
      <c r="K33" s="18">
        <v>1</v>
      </c>
      <c r="L33" s="19"/>
      <c r="M33" s="18">
        <v>1</v>
      </c>
      <c r="N33" s="19"/>
      <c r="O33" s="18">
        <v>1</v>
      </c>
      <c r="P33" s="19"/>
      <c r="Q33" s="17"/>
    </row>
    <row r="35" spans="1:17" ht="65.25" customHeight="1" x14ac:dyDescent="0.35">
      <c r="A35" s="294" t="s">
        <v>197</v>
      </c>
      <c r="B35" s="295"/>
      <c r="C35" s="295"/>
      <c r="D35" s="295"/>
      <c r="E35" s="295"/>
      <c r="F35" s="295"/>
      <c r="G35" s="295"/>
      <c r="H35" s="295"/>
      <c r="I35" s="295"/>
      <c r="J35" s="295"/>
      <c r="K35" s="295"/>
      <c r="L35" s="295"/>
      <c r="M35" s="295"/>
      <c r="N35" s="295"/>
      <c r="O35" s="295"/>
      <c r="P35" s="295"/>
      <c r="Q35" s="295"/>
    </row>
  </sheetData>
  <mergeCells count="32">
    <mergeCell ref="M9:N9"/>
    <mergeCell ref="O9:P9"/>
    <mergeCell ref="A20:B20"/>
    <mergeCell ref="A22:B22"/>
    <mergeCell ref="A18:B18"/>
    <mergeCell ref="K9:L9"/>
    <mergeCell ref="A13:B13"/>
    <mergeCell ref="A14:B14"/>
    <mergeCell ref="A15:B15"/>
    <mergeCell ref="A16:B16"/>
    <mergeCell ref="A17:B17"/>
    <mergeCell ref="A10:B10"/>
    <mergeCell ref="A11:B11"/>
    <mergeCell ref="A12:B12"/>
    <mergeCell ref="I9:J9"/>
    <mergeCell ref="A19:B19"/>
    <mergeCell ref="A35:Q35"/>
    <mergeCell ref="A1:Q1"/>
    <mergeCell ref="A4:Q4"/>
    <mergeCell ref="A6:B6"/>
    <mergeCell ref="C6:D6"/>
    <mergeCell ref="E6:F6"/>
    <mergeCell ref="G6:H6"/>
    <mergeCell ref="I6:J6"/>
    <mergeCell ref="K6:L6"/>
    <mergeCell ref="A8:B8"/>
    <mergeCell ref="A9:B9"/>
    <mergeCell ref="M6:N6"/>
    <mergeCell ref="O6:P6"/>
    <mergeCell ref="E9:F9"/>
    <mergeCell ref="G9:H9"/>
    <mergeCell ref="C9:D9"/>
  </mergeCells>
  <pageMargins left="0.25" right="0.25" top="0.75" bottom="0.75" header="0.3" footer="0.3"/>
  <pageSetup scale="43"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pageSetUpPr fitToPage="1"/>
  </sheetPr>
  <dimension ref="A1:S25"/>
  <sheetViews>
    <sheetView zoomScale="90" zoomScaleNormal="90" workbookViewId="0">
      <selection activeCell="F32" sqref="F32"/>
    </sheetView>
  </sheetViews>
  <sheetFormatPr defaultColWidth="9.1328125" defaultRowHeight="13.5" x14ac:dyDescent="0.35"/>
  <cols>
    <col min="1" max="1" width="46.796875" style="16" customWidth="1"/>
    <col min="2" max="2" width="11.59765625" style="16" customWidth="1"/>
    <col min="3" max="3" width="17" style="16" bestFit="1" customWidth="1"/>
    <col min="4" max="4" width="8.33203125" style="16" bestFit="1" customWidth="1"/>
    <col min="5" max="6" width="12.6640625" style="16" customWidth="1"/>
    <col min="7" max="7" width="22.796875" style="16" customWidth="1"/>
    <col min="8" max="8" width="15.6640625" style="16" bestFit="1" customWidth="1"/>
    <col min="9" max="9" width="16.6640625" style="16" bestFit="1" customWidth="1"/>
    <col min="10" max="10" width="16.46484375" style="16" bestFit="1" customWidth="1"/>
    <col min="11" max="11" width="16.6640625" style="16" bestFit="1" customWidth="1"/>
    <col min="12" max="12" width="18.1328125" style="16" bestFit="1" customWidth="1"/>
    <col min="13" max="13" width="16.6640625" style="16" bestFit="1" customWidth="1"/>
    <col min="14" max="14" width="18.1328125" style="16" bestFit="1" customWidth="1"/>
    <col min="15" max="15" width="16.6640625" style="16" bestFit="1" customWidth="1"/>
    <col min="16" max="16" width="18.1328125" style="16" bestFit="1" customWidth="1"/>
    <col min="17" max="17" width="16.6640625" style="16" bestFit="1" customWidth="1"/>
    <col min="18" max="18" width="12.6640625" style="16" customWidth="1"/>
    <col min="19" max="19" width="16.6640625" style="16" bestFit="1" customWidth="1"/>
    <col min="20" max="16384" width="9.1328125" style="16"/>
  </cols>
  <sheetData>
    <row r="1" spans="1:19" s="40" customFormat="1" ht="36.75" customHeight="1" x14ac:dyDescent="0.5">
      <c r="A1" s="282" t="s">
        <v>153</v>
      </c>
      <c r="B1" s="293"/>
      <c r="C1" s="293"/>
      <c r="D1" s="293"/>
      <c r="E1" s="293"/>
      <c r="F1" s="293"/>
      <c r="G1" s="293"/>
      <c r="H1" s="293"/>
      <c r="I1" s="293"/>
      <c r="J1" s="293"/>
      <c r="K1" s="293"/>
      <c r="L1" s="293"/>
      <c r="M1" s="293"/>
      <c r="N1" s="293"/>
      <c r="O1" s="293"/>
      <c r="P1" s="293"/>
      <c r="Q1" s="293"/>
      <c r="R1" s="293"/>
      <c r="S1" s="293"/>
    </row>
    <row r="3" spans="1:19" ht="13.9" thickBot="1" x14ac:dyDescent="0.4"/>
    <row r="4" spans="1:19" ht="13.9" x14ac:dyDescent="0.4">
      <c r="A4" s="283" t="s">
        <v>198</v>
      </c>
      <c r="B4" s="284"/>
      <c r="C4" s="284"/>
      <c r="D4" s="284"/>
      <c r="E4" s="284"/>
      <c r="F4" s="284"/>
      <c r="G4" s="284"/>
      <c r="H4" s="284"/>
      <c r="I4" s="284"/>
      <c r="J4" s="284"/>
      <c r="K4" s="284"/>
      <c r="L4" s="284"/>
      <c r="M4" s="284"/>
      <c r="N4" s="284"/>
      <c r="O4" s="284"/>
      <c r="P4" s="284"/>
      <c r="Q4" s="284"/>
      <c r="R4" s="284"/>
      <c r="S4" s="285"/>
    </row>
    <row r="5" spans="1:19" ht="17.25" customHeight="1" x14ac:dyDescent="0.35">
      <c r="A5" s="24"/>
      <c r="B5" s="22"/>
      <c r="C5" s="68"/>
      <c r="D5" s="68"/>
      <c r="E5" s="22"/>
      <c r="F5" s="22"/>
      <c r="G5" s="22"/>
      <c r="H5" s="22"/>
      <c r="I5" s="22"/>
      <c r="J5" s="22"/>
      <c r="K5" s="22"/>
      <c r="L5" s="22"/>
      <c r="M5" s="22"/>
      <c r="N5" s="22"/>
      <c r="O5" s="22"/>
      <c r="P5" s="22"/>
      <c r="Q5" s="22"/>
      <c r="R5" s="22"/>
      <c r="S5" s="21"/>
    </row>
    <row r="6" spans="1:19" ht="13.9" x14ac:dyDescent="0.4">
      <c r="A6" s="24"/>
      <c r="B6" s="112" t="s">
        <v>132</v>
      </c>
      <c r="C6" s="286" t="s">
        <v>131</v>
      </c>
      <c r="D6" s="287"/>
      <c r="E6" s="286" t="s">
        <v>72</v>
      </c>
      <c r="F6" s="288"/>
      <c r="G6" s="287"/>
      <c r="H6" s="286" t="s">
        <v>3</v>
      </c>
      <c r="I6" s="287"/>
      <c r="J6" s="286" t="s">
        <v>4</v>
      </c>
      <c r="K6" s="287"/>
      <c r="L6" s="286" t="s">
        <v>5</v>
      </c>
      <c r="M6" s="287"/>
      <c r="N6" s="286" t="s">
        <v>6</v>
      </c>
      <c r="O6" s="287"/>
      <c r="P6" s="286" t="s">
        <v>7</v>
      </c>
      <c r="Q6" s="287"/>
      <c r="R6" s="286" t="s">
        <v>8</v>
      </c>
      <c r="S6" s="289"/>
    </row>
    <row r="7" spans="1:19" ht="15" hidden="1" customHeight="1" x14ac:dyDescent="0.4">
      <c r="A7" s="24"/>
      <c r="B7" s="112" t="s">
        <v>130</v>
      </c>
      <c r="C7" s="60"/>
      <c r="D7" s="113"/>
      <c r="E7" s="57" t="s">
        <v>129</v>
      </c>
      <c r="F7" s="22"/>
      <c r="G7" s="58"/>
      <c r="H7" s="57" t="s">
        <v>128</v>
      </c>
      <c r="I7" s="58"/>
      <c r="J7" s="57" t="s">
        <v>127</v>
      </c>
      <c r="K7" s="58"/>
      <c r="L7" s="57" t="s">
        <v>126</v>
      </c>
      <c r="M7" s="58"/>
      <c r="N7" s="57" t="s">
        <v>125</v>
      </c>
      <c r="O7" s="58"/>
      <c r="P7" s="57" t="s">
        <v>124</v>
      </c>
      <c r="Q7" s="58"/>
      <c r="R7" s="57" t="s">
        <v>123</v>
      </c>
      <c r="S7" s="21"/>
    </row>
    <row r="8" spans="1:19" s="50" customFormat="1" ht="13.9" x14ac:dyDescent="0.4">
      <c r="A8" s="67"/>
      <c r="B8" s="112" t="s">
        <v>134</v>
      </c>
      <c r="C8" s="56">
        <v>0</v>
      </c>
      <c r="D8" s="55">
        <v>25000</v>
      </c>
      <c r="E8" s="52">
        <v>0</v>
      </c>
      <c r="F8" s="54"/>
      <c r="G8" s="53">
        <v>25000</v>
      </c>
      <c r="H8" s="52">
        <v>25001</v>
      </c>
      <c r="I8" s="53">
        <v>75000</v>
      </c>
      <c r="J8" s="52">
        <v>75001</v>
      </c>
      <c r="K8" s="53">
        <v>125000</v>
      </c>
      <c r="L8" s="52">
        <v>125001</v>
      </c>
      <c r="M8" s="53">
        <v>175000</v>
      </c>
      <c r="N8" s="52">
        <v>175001</v>
      </c>
      <c r="O8" s="53">
        <v>225000</v>
      </c>
      <c r="P8" s="52">
        <v>225001</v>
      </c>
      <c r="Q8" s="53">
        <v>275000</v>
      </c>
      <c r="R8" s="52">
        <v>275001</v>
      </c>
      <c r="S8" s="51">
        <f>R8+49999</f>
        <v>325000</v>
      </c>
    </row>
    <row r="9" spans="1:19" s="47" customFormat="1" ht="13.9" x14ac:dyDescent="0.4">
      <c r="A9" s="66"/>
      <c r="B9" s="65" t="s">
        <v>133</v>
      </c>
      <c r="C9" s="49"/>
      <c r="D9" s="114"/>
      <c r="E9" s="277" t="s">
        <v>122</v>
      </c>
      <c r="F9" s="278"/>
      <c r="G9" s="279"/>
      <c r="H9" s="268">
        <v>0</v>
      </c>
      <c r="I9" s="269"/>
      <c r="J9" s="268">
        <v>0</v>
      </c>
      <c r="K9" s="269"/>
      <c r="L9" s="268">
        <v>0</v>
      </c>
      <c r="M9" s="269"/>
      <c r="N9" s="268">
        <v>0</v>
      </c>
      <c r="O9" s="269"/>
      <c r="P9" s="268">
        <v>0</v>
      </c>
      <c r="Q9" s="269"/>
      <c r="R9" s="268">
        <v>0</v>
      </c>
      <c r="S9" s="270"/>
    </row>
    <row r="10" spans="1:19" s="40" customFormat="1" ht="24.75" customHeight="1" x14ac:dyDescent="0.4">
      <c r="A10" s="46"/>
      <c r="B10" s="45"/>
      <c r="C10" s="271" t="s">
        <v>121</v>
      </c>
      <c r="D10" s="272"/>
      <c r="E10" s="110" t="s">
        <v>118</v>
      </c>
      <c r="F10" s="44" t="s">
        <v>120</v>
      </c>
      <c r="G10" s="111" t="s">
        <v>119</v>
      </c>
      <c r="H10" s="110" t="s">
        <v>118</v>
      </c>
      <c r="I10" s="111" t="s">
        <v>117</v>
      </c>
      <c r="J10" s="110" t="s">
        <v>118</v>
      </c>
      <c r="K10" s="111" t="s">
        <v>117</v>
      </c>
      <c r="L10" s="110" t="s">
        <v>118</v>
      </c>
      <c r="M10" s="111" t="s">
        <v>117</v>
      </c>
      <c r="N10" s="110" t="s">
        <v>118</v>
      </c>
      <c r="O10" s="111" t="s">
        <v>117</v>
      </c>
      <c r="P10" s="64" t="s">
        <v>118</v>
      </c>
      <c r="Q10" s="111" t="s">
        <v>117</v>
      </c>
      <c r="R10" s="110" t="s">
        <v>118</v>
      </c>
      <c r="S10" s="41" t="s">
        <v>117</v>
      </c>
    </row>
    <row r="11" spans="1:19" x14ac:dyDescent="0.35">
      <c r="A11" s="124" t="s">
        <v>0</v>
      </c>
      <c r="B11" s="22"/>
      <c r="C11" s="273">
        <f>671925.46875*B21</f>
        <v>671925.46875</v>
      </c>
      <c r="D11" s="274"/>
      <c r="E11" s="38" t="s">
        <v>116</v>
      </c>
      <c r="F11" s="37" t="s">
        <v>116</v>
      </c>
      <c r="G11" s="36" t="s">
        <v>116</v>
      </c>
      <c r="H11" s="84">
        <f>10.6455375*B21</f>
        <v>10.6455375</v>
      </c>
      <c r="I11" s="125">
        <f>H11*H9</f>
        <v>0</v>
      </c>
      <c r="J11" s="34">
        <f>7.13313*B21</f>
        <v>7.1331300000000004</v>
      </c>
      <c r="K11" s="125">
        <f>J11*J9</f>
        <v>0</v>
      </c>
      <c r="L11" s="34">
        <f>6.430605*B21</f>
        <v>6.4306049999999999</v>
      </c>
      <c r="M11" s="125">
        <f>L11*L9</f>
        <v>0</v>
      </c>
      <c r="N11" s="34">
        <f>5.637339*B21</f>
        <v>5.6373389999999999</v>
      </c>
      <c r="O11" s="125">
        <f>N11*N9</f>
        <v>0</v>
      </c>
      <c r="P11" s="34">
        <f>5.579484*B21</f>
        <v>5.5794839999999999</v>
      </c>
      <c r="Q11" s="125">
        <f>P11*P9</f>
        <v>0</v>
      </c>
      <c r="R11" s="34">
        <f>5.2294395*B21</f>
        <v>5.2294394999999998</v>
      </c>
      <c r="S11" s="125">
        <f>R11*R9</f>
        <v>0</v>
      </c>
    </row>
    <row r="12" spans="1:19" s="29" customFormat="1" ht="13.9" x14ac:dyDescent="0.4">
      <c r="A12" s="275" t="s">
        <v>199</v>
      </c>
      <c r="B12" s="276"/>
      <c r="C12" s="122">
        <f>SUM(C11)</f>
        <v>671925.46875</v>
      </c>
      <c r="D12" s="123"/>
      <c r="E12" s="31"/>
      <c r="F12" s="33"/>
      <c r="G12" s="32">
        <v>0</v>
      </c>
      <c r="H12" s="31"/>
      <c r="I12" s="32">
        <f>SUM(I11)</f>
        <v>0</v>
      </c>
      <c r="J12" s="31"/>
      <c r="K12" s="32">
        <f>SUM(K11)</f>
        <v>0</v>
      </c>
      <c r="L12" s="31"/>
      <c r="M12" s="32">
        <f>SUM(M11)</f>
        <v>0</v>
      </c>
      <c r="N12" s="31"/>
      <c r="O12" s="32">
        <f>SUM(O11)</f>
        <v>0</v>
      </c>
      <c r="P12" s="31"/>
      <c r="Q12" s="32">
        <f>SUM(Q11)</f>
        <v>0</v>
      </c>
      <c r="R12" s="31"/>
      <c r="S12" s="30">
        <f>SUM(S11)</f>
        <v>0</v>
      </c>
    </row>
    <row r="13" spans="1:19" s="69" customFormat="1" ht="13.9" thickBot="1" x14ac:dyDescent="0.4">
      <c r="A13" s="80"/>
      <c r="B13" s="79"/>
      <c r="C13" s="128"/>
      <c r="D13" s="79"/>
      <c r="E13" s="79"/>
      <c r="F13" s="79"/>
      <c r="G13" s="79"/>
      <c r="H13" s="79"/>
      <c r="I13" s="128"/>
      <c r="J13" s="128"/>
      <c r="K13" s="128"/>
      <c r="L13" s="128"/>
      <c r="M13" s="128"/>
      <c r="N13" s="128"/>
      <c r="O13" s="128"/>
      <c r="P13" s="128"/>
      <c r="Q13" s="128"/>
      <c r="R13" s="128"/>
      <c r="S13" s="128"/>
    </row>
    <row r="14" spans="1:19" ht="14.25" thickBot="1" x14ac:dyDescent="0.45">
      <c r="A14" s="266" t="s">
        <v>200</v>
      </c>
      <c r="B14" s="267"/>
      <c r="C14" s="195">
        <f>SUM(C12:S12)</f>
        <v>671925.46875</v>
      </c>
      <c r="D14" s="121"/>
      <c r="E14" s="27"/>
      <c r="F14" s="22"/>
      <c r="G14" s="22"/>
      <c r="H14" s="22"/>
      <c r="I14" s="22"/>
      <c r="J14" s="22"/>
      <c r="K14" s="22"/>
      <c r="L14" s="22"/>
      <c r="N14" s="22"/>
      <c r="O14" s="22"/>
      <c r="P14" s="22"/>
      <c r="Q14" s="26"/>
      <c r="R14" s="22"/>
      <c r="S14" s="21"/>
    </row>
    <row r="15" spans="1:19" s="69" customFormat="1" x14ac:dyDescent="0.35">
      <c r="A15" s="80"/>
      <c r="B15" s="79"/>
      <c r="C15" s="79"/>
      <c r="D15" s="79"/>
      <c r="E15" s="79"/>
      <c r="F15" s="79"/>
      <c r="G15" s="79"/>
      <c r="H15" s="79"/>
      <c r="I15" s="79"/>
      <c r="J15" s="79"/>
      <c r="K15" s="79"/>
      <c r="L15" s="79"/>
      <c r="M15" s="79"/>
      <c r="N15" s="79"/>
      <c r="O15" s="79"/>
      <c r="P15" s="79"/>
      <c r="Q15" s="79"/>
      <c r="R15" s="79"/>
      <c r="S15" s="104"/>
    </row>
    <row r="16" spans="1:19" s="69" customFormat="1" ht="13.9" x14ac:dyDescent="0.4">
      <c r="A16" s="192" t="s">
        <v>174</v>
      </c>
      <c r="B16" s="193"/>
      <c r="C16" s="79"/>
      <c r="D16" s="79"/>
      <c r="E16" s="79"/>
      <c r="F16" s="79"/>
      <c r="G16" s="79"/>
      <c r="H16" s="79"/>
      <c r="I16" s="79"/>
      <c r="J16" s="79"/>
      <c r="K16" s="79"/>
      <c r="L16" s="79"/>
      <c r="M16" s="79"/>
      <c r="N16" s="79"/>
      <c r="O16" s="79"/>
      <c r="P16" s="79"/>
      <c r="Q16" s="79"/>
      <c r="R16" s="79"/>
      <c r="S16" s="104"/>
    </row>
    <row r="17" spans="1:19" s="69" customFormat="1" ht="13.9" x14ac:dyDescent="0.4">
      <c r="A17" s="194" t="s">
        <v>175</v>
      </c>
      <c r="B17" s="199">
        <v>0</v>
      </c>
      <c r="C17" s="79"/>
      <c r="D17" s="79"/>
      <c r="E17" s="79"/>
      <c r="F17" s="79"/>
      <c r="G17" s="79"/>
      <c r="H17" s="79"/>
      <c r="I17" s="79"/>
      <c r="J17" s="79"/>
      <c r="K17" s="79"/>
      <c r="L17" s="79"/>
      <c r="M17" s="79"/>
      <c r="N17" s="79"/>
      <c r="O17" s="79"/>
      <c r="P17" s="79"/>
      <c r="Q17" s="79"/>
      <c r="R17" s="79"/>
      <c r="S17" s="104"/>
    </row>
    <row r="18" spans="1:19" s="69" customFormat="1" ht="13.9" x14ac:dyDescent="0.4">
      <c r="A18" s="194" t="s">
        <v>176</v>
      </c>
      <c r="B18" s="199">
        <v>0</v>
      </c>
      <c r="C18" s="79"/>
      <c r="D18" s="79"/>
      <c r="E18" s="79"/>
      <c r="F18" s="79"/>
      <c r="G18" s="79"/>
      <c r="H18" s="79"/>
      <c r="I18" s="79"/>
      <c r="J18" s="79"/>
      <c r="K18" s="79"/>
      <c r="L18" s="79"/>
      <c r="M18" s="79"/>
      <c r="N18" s="79"/>
      <c r="O18" s="79"/>
      <c r="P18" s="79"/>
      <c r="Q18" s="79"/>
      <c r="R18" s="79"/>
      <c r="S18" s="104"/>
    </row>
    <row r="19" spans="1:19" s="69" customFormat="1" ht="13.9" x14ac:dyDescent="0.4">
      <c r="A19" s="194" t="s">
        <v>177</v>
      </c>
      <c r="B19" s="199">
        <f>B18-B17</f>
        <v>0</v>
      </c>
      <c r="C19" s="79"/>
      <c r="D19" s="79"/>
      <c r="E19" s="79"/>
      <c r="F19" s="79"/>
      <c r="G19" s="79"/>
      <c r="H19" s="79"/>
      <c r="I19" s="79"/>
      <c r="J19" s="79"/>
      <c r="K19" s="79"/>
      <c r="L19" s="79"/>
      <c r="M19" s="79"/>
      <c r="N19" s="79"/>
      <c r="O19" s="79"/>
      <c r="P19" s="79"/>
      <c r="Q19" s="79"/>
      <c r="R19" s="79"/>
      <c r="S19" s="104"/>
    </row>
    <row r="20" spans="1:19" s="69" customFormat="1" ht="13.9" x14ac:dyDescent="0.4">
      <c r="A20" s="194" t="s">
        <v>178</v>
      </c>
      <c r="B20" s="199">
        <f>IFERROR(B19/B17,0)</f>
        <v>0</v>
      </c>
      <c r="C20" s="79"/>
      <c r="D20" s="79"/>
      <c r="E20" s="79"/>
      <c r="F20" s="79"/>
      <c r="G20" s="79"/>
      <c r="H20" s="79"/>
      <c r="I20" s="79"/>
      <c r="J20" s="79"/>
      <c r="K20" s="79"/>
      <c r="L20" s="79"/>
      <c r="M20" s="79"/>
      <c r="N20" s="79"/>
      <c r="O20" s="79"/>
      <c r="P20" s="79"/>
      <c r="Q20" s="79"/>
      <c r="R20" s="79"/>
      <c r="S20" s="104"/>
    </row>
    <row r="21" spans="1:19" s="69" customFormat="1" ht="13.9" x14ac:dyDescent="0.4">
      <c r="A21" s="194" t="s">
        <v>179</v>
      </c>
      <c r="B21" s="199">
        <f>B20+1</f>
        <v>1</v>
      </c>
      <c r="C21" s="79"/>
      <c r="D21" s="79"/>
      <c r="E21" s="79"/>
      <c r="F21" s="79"/>
      <c r="G21" s="79"/>
      <c r="H21" s="79"/>
      <c r="I21" s="79"/>
      <c r="J21" s="79"/>
      <c r="K21" s="79"/>
      <c r="L21" s="79"/>
      <c r="M21" s="79"/>
      <c r="N21" s="79"/>
      <c r="O21" s="79"/>
      <c r="P21" s="79"/>
      <c r="Q21" s="79"/>
      <c r="R21" s="79"/>
      <c r="S21" s="104"/>
    </row>
    <row r="22" spans="1:19" s="69" customFormat="1" x14ac:dyDescent="0.35">
      <c r="A22" s="80"/>
      <c r="B22" s="79"/>
      <c r="C22" s="79"/>
      <c r="D22" s="79"/>
      <c r="E22" s="79"/>
      <c r="F22" s="79"/>
      <c r="G22" s="79"/>
      <c r="H22" s="79"/>
      <c r="I22" s="79"/>
      <c r="J22" s="79"/>
      <c r="K22" s="79"/>
      <c r="L22" s="79"/>
      <c r="M22" s="79"/>
      <c r="N22" s="79"/>
      <c r="O22" s="79"/>
      <c r="P22" s="79"/>
      <c r="Q22" s="79"/>
      <c r="R22" s="79"/>
      <c r="S22" s="104"/>
    </row>
    <row r="23" spans="1:19" x14ac:dyDescent="0.35">
      <c r="A23" s="24" t="s">
        <v>115</v>
      </c>
      <c r="B23" s="22"/>
      <c r="C23" s="25">
        <v>0</v>
      </c>
      <c r="D23" s="22"/>
      <c r="E23" s="22"/>
      <c r="F23" s="22"/>
      <c r="G23" s="22"/>
      <c r="H23" s="22"/>
      <c r="I23" s="22"/>
      <c r="J23" s="22"/>
      <c r="K23" s="22"/>
      <c r="L23" s="22"/>
      <c r="M23" s="22"/>
      <c r="N23" s="22"/>
      <c r="O23" s="22"/>
      <c r="P23" s="22"/>
      <c r="Q23" s="22"/>
      <c r="R23" s="22"/>
      <c r="S23" s="21"/>
    </row>
    <row r="24" spans="1:19" x14ac:dyDescent="0.35">
      <c r="A24" s="24" t="s">
        <v>114</v>
      </c>
      <c r="B24" s="22"/>
      <c r="C24" s="23">
        <v>0</v>
      </c>
      <c r="D24" s="22"/>
      <c r="E24" s="22"/>
      <c r="F24" s="22"/>
      <c r="G24" s="22"/>
      <c r="H24" s="22"/>
      <c r="I24" s="22"/>
      <c r="J24" s="61"/>
      <c r="K24" s="22"/>
      <c r="L24" s="22"/>
      <c r="M24" s="22"/>
      <c r="N24" s="22"/>
      <c r="O24" s="22"/>
      <c r="P24" s="22"/>
      <c r="Q24" s="22"/>
      <c r="R24" s="22"/>
      <c r="S24" s="21"/>
    </row>
    <row r="25" spans="1:19" ht="13.9" thickBot="1" x14ac:dyDescent="0.4">
      <c r="A25" s="20" t="s">
        <v>113</v>
      </c>
      <c r="B25" s="19"/>
      <c r="C25" s="19"/>
      <c r="D25" s="19"/>
      <c r="E25" s="19"/>
      <c r="F25" s="19"/>
      <c r="G25" s="19"/>
      <c r="H25" s="18">
        <v>1</v>
      </c>
      <c r="I25" s="19"/>
      <c r="J25" s="18">
        <v>1</v>
      </c>
      <c r="K25" s="19"/>
      <c r="L25" s="18">
        <v>1</v>
      </c>
      <c r="M25" s="19"/>
      <c r="N25" s="18">
        <v>1</v>
      </c>
      <c r="O25" s="19"/>
      <c r="P25" s="18">
        <v>1</v>
      </c>
      <c r="Q25" s="19"/>
      <c r="R25" s="18">
        <v>1</v>
      </c>
      <c r="S25" s="17"/>
    </row>
  </sheetData>
  <mergeCells count="21">
    <mergeCell ref="A1:S1"/>
    <mergeCell ref="A4:S4"/>
    <mergeCell ref="C6:D6"/>
    <mergeCell ref="E6:G6"/>
    <mergeCell ref="H6:I6"/>
    <mergeCell ref="J6:K6"/>
    <mergeCell ref="L6:M6"/>
    <mergeCell ref="N6:O6"/>
    <mergeCell ref="P6:Q6"/>
    <mergeCell ref="R6:S6"/>
    <mergeCell ref="A14:B14"/>
    <mergeCell ref="P9:Q9"/>
    <mergeCell ref="R9:S9"/>
    <mergeCell ref="C10:D10"/>
    <mergeCell ref="C11:D11"/>
    <mergeCell ref="A12:B12"/>
    <mergeCell ref="E9:G9"/>
    <mergeCell ref="H9:I9"/>
    <mergeCell ref="J9:K9"/>
    <mergeCell ref="L9:M9"/>
    <mergeCell ref="N9:O9"/>
  </mergeCells>
  <pageMargins left="0.25" right="0.25" top="0.75" bottom="0.75" header="0.3" footer="0.3"/>
  <pageSetup scale="40"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pageSetUpPr fitToPage="1"/>
  </sheetPr>
  <dimension ref="A1:Z33"/>
  <sheetViews>
    <sheetView topLeftCell="A2" zoomScale="90" zoomScaleNormal="90" workbookViewId="0">
      <selection activeCell="A5" sqref="A5:XFD5"/>
    </sheetView>
  </sheetViews>
  <sheetFormatPr defaultColWidth="9.1328125" defaultRowHeight="13.5" x14ac:dyDescent="0.35"/>
  <cols>
    <col min="1" max="1" width="46.796875" style="16" customWidth="1"/>
    <col min="2" max="2" width="11.59765625" style="16" customWidth="1"/>
    <col min="3" max="3" width="16" style="16" bestFit="1" customWidth="1"/>
    <col min="4" max="4" width="14" style="16" bestFit="1" customWidth="1"/>
    <col min="5" max="6" width="12.6640625" style="16" customWidth="1"/>
    <col min="7" max="7" width="22.796875" style="16" customWidth="1"/>
    <col min="8" max="8" width="12.6640625" style="16" customWidth="1"/>
    <col min="9" max="9" width="17.33203125" style="16" bestFit="1" customWidth="1"/>
    <col min="10" max="10" width="16.6640625" style="16" bestFit="1" customWidth="1"/>
    <col min="11" max="11" width="15.33203125" style="16" customWidth="1"/>
    <col min="12" max="12" width="17.33203125" style="16" customWidth="1"/>
    <col min="13" max="13" width="16.6640625" style="16" bestFit="1" customWidth="1"/>
    <col min="14" max="14" width="12.6640625" style="16" customWidth="1"/>
    <col min="15" max="15" width="16.33203125" style="16" bestFit="1" customWidth="1"/>
    <col min="16" max="16" width="16.6640625" style="16" bestFit="1" customWidth="1"/>
    <col min="17" max="17" width="12.6640625" style="16" customWidth="1"/>
    <col min="18" max="18" width="16.33203125" style="16" bestFit="1" customWidth="1"/>
    <col min="19" max="19" width="20.6640625" style="16" customWidth="1"/>
    <col min="20" max="20" width="12.6640625" style="16" customWidth="1"/>
    <col min="21" max="21" width="19.46484375" style="16" bestFit="1" customWidth="1"/>
    <col min="22" max="22" width="23.46484375" style="16" bestFit="1" customWidth="1"/>
    <col min="23" max="23" width="12.6640625" style="16" customWidth="1"/>
    <col min="24" max="24" width="16.33203125" style="16" bestFit="1" customWidth="1"/>
    <col min="25" max="25" width="21.46484375" style="16" customWidth="1"/>
    <col min="26" max="16384" width="9.1328125" style="16"/>
  </cols>
  <sheetData>
    <row r="1" spans="1:26" ht="35.25" customHeight="1" x14ac:dyDescent="0.5">
      <c r="A1" s="282" t="s">
        <v>154</v>
      </c>
      <c r="B1" s="293"/>
      <c r="C1" s="293"/>
      <c r="D1" s="293"/>
      <c r="E1" s="293"/>
      <c r="F1" s="293"/>
      <c r="G1" s="293"/>
      <c r="H1" s="293"/>
      <c r="I1" s="293"/>
      <c r="J1" s="293"/>
      <c r="K1" s="293"/>
      <c r="L1" s="293"/>
      <c r="M1" s="293"/>
      <c r="N1" s="293"/>
      <c r="O1" s="293"/>
      <c r="P1" s="293"/>
      <c r="Q1" s="293"/>
      <c r="R1" s="293"/>
      <c r="S1" s="293"/>
    </row>
    <row r="2" spans="1:26" x14ac:dyDescent="0.35">
      <c r="A2" s="90"/>
    </row>
    <row r="3" spans="1:26" ht="13.9" thickBot="1" x14ac:dyDescent="0.4"/>
    <row r="4" spans="1:26" ht="13.9" x14ac:dyDescent="0.4">
      <c r="A4" s="283" t="s">
        <v>201</v>
      </c>
      <c r="B4" s="284"/>
      <c r="C4" s="284"/>
      <c r="D4" s="284"/>
      <c r="E4" s="284"/>
      <c r="F4" s="284"/>
      <c r="G4" s="284"/>
      <c r="H4" s="284"/>
      <c r="I4" s="284"/>
      <c r="J4" s="284"/>
      <c r="K4" s="284"/>
      <c r="L4" s="284"/>
      <c r="M4" s="284"/>
      <c r="N4" s="284"/>
      <c r="O4" s="284"/>
      <c r="P4" s="284"/>
      <c r="Q4" s="284"/>
      <c r="R4" s="284"/>
      <c r="S4" s="284"/>
      <c r="T4" s="284"/>
      <c r="U4" s="284"/>
      <c r="V4" s="284"/>
      <c r="W4" s="284"/>
      <c r="X4" s="284"/>
      <c r="Y4" s="285"/>
    </row>
    <row r="5" spans="1:26" ht="22.5" customHeight="1" x14ac:dyDescent="0.4">
      <c r="A5" s="24"/>
      <c r="B5" s="22"/>
      <c r="C5" s="85"/>
      <c r="D5" s="85"/>
      <c r="E5" s="22"/>
      <c r="F5" s="22"/>
      <c r="G5" s="22"/>
      <c r="H5" s="85"/>
      <c r="I5" s="85"/>
      <c r="J5" s="88"/>
      <c r="K5" s="22"/>
      <c r="L5" s="22"/>
      <c r="M5" s="22"/>
      <c r="N5" s="22"/>
      <c r="O5" s="22"/>
      <c r="P5" s="22"/>
      <c r="Q5" s="22"/>
      <c r="R5" s="22"/>
      <c r="S5" s="22"/>
      <c r="T5" s="22"/>
      <c r="U5" s="22"/>
      <c r="V5" s="22"/>
      <c r="W5" s="22"/>
      <c r="X5" s="22"/>
      <c r="Y5" s="21"/>
    </row>
    <row r="6" spans="1:26" ht="13.9" x14ac:dyDescent="0.4">
      <c r="A6" s="24"/>
      <c r="B6" s="112" t="s">
        <v>132</v>
      </c>
      <c r="C6" s="286" t="s">
        <v>131</v>
      </c>
      <c r="D6" s="287"/>
      <c r="E6" s="286" t="s">
        <v>72</v>
      </c>
      <c r="F6" s="288"/>
      <c r="G6" s="287"/>
      <c r="H6" s="286" t="s">
        <v>3</v>
      </c>
      <c r="I6" s="288"/>
      <c r="J6" s="287"/>
      <c r="K6" s="286" t="s">
        <v>4</v>
      </c>
      <c r="L6" s="288"/>
      <c r="M6" s="287"/>
      <c r="N6" s="286" t="s">
        <v>5</v>
      </c>
      <c r="O6" s="288"/>
      <c r="P6" s="287"/>
      <c r="Q6" s="286" t="s">
        <v>6</v>
      </c>
      <c r="R6" s="288"/>
      <c r="S6" s="287"/>
      <c r="T6" s="286" t="s">
        <v>7</v>
      </c>
      <c r="U6" s="288"/>
      <c r="V6" s="287"/>
      <c r="W6" s="286" t="s">
        <v>8</v>
      </c>
      <c r="X6" s="288"/>
      <c r="Y6" s="289"/>
    </row>
    <row r="7" spans="1:26" ht="13.9" hidden="1" x14ac:dyDescent="0.4">
      <c r="A7" s="24"/>
      <c r="B7" s="112" t="s">
        <v>130</v>
      </c>
      <c r="C7" s="60"/>
      <c r="D7" s="113"/>
      <c r="E7" s="57" t="s">
        <v>129</v>
      </c>
      <c r="F7" s="22"/>
      <c r="G7" s="58"/>
      <c r="H7" s="57" t="s">
        <v>128</v>
      </c>
      <c r="I7" s="22"/>
      <c r="J7" s="58"/>
      <c r="K7" s="57" t="s">
        <v>127</v>
      </c>
      <c r="L7" s="22"/>
      <c r="M7" s="58"/>
      <c r="N7" s="57" t="s">
        <v>126</v>
      </c>
      <c r="O7" s="22"/>
      <c r="P7" s="58"/>
      <c r="Q7" s="57" t="s">
        <v>125</v>
      </c>
      <c r="R7" s="22"/>
      <c r="S7" s="58"/>
      <c r="T7" s="57" t="s">
        <v>124</v>
      </c>
      <c r="U7" s="22"/>
      <c r="V7" s="58"/>
      <c r="W7" s="57" t="s">
        <v>123</v>
      </c>
      <c r="X7" s="22"/>
      <c r="Y7" s="21"/>
    </row>
    <row r="8" spans="1:26" s="50" customFormat="1" ht="13.9" x14ac:dyDescent="0.4">
      <c r="A8" s="67"/>
      <c r="B8" s="112" t="s">
        <v>134</v>
      </c>
      <c r="C8" s="56">
        <v>0</v>
      </c>
      <c r="D8" s="55">
        <v>25000</v>
      </c>
      <c r="E8" s="52">
        <v>0</v>
      </c>
      <c r="F8" s="54"/>
      <c r="G8" s="53">
        <v>25000</v>
      </c>
      <c r="H8" s="52">
        <v>25001</v>
      </c>
      <c r="I8" s="54"/>
      <c r="J8" s="53">
        <v>75000</v>
      </c>
      <c r="K8" s="52">
        <v>75001</v>
      </c>
      <c r="L8" s="54"/>
      <c r="M8" s="53">
        <v>125000</v>
      </c>
      <c r="N8" s="52">
        <v>125001</v>
      </c>
      <c r="O8" s="54"/>
      <c r="P8" s="53">
        <v>175000</v>
      </c>
      <c r="Q8" s="52">
        <v>175001</v>
      </c>
      <c r="R8" s="54"/>
      <c r="S8" s="53">
        <v>225000</v>
      </c>
      <c r="T8" s="52">
        <v>225001</v>
      </c>
      <c r="U8" s="54"/>
      <c r="V8" s="53">
        <v>275000</v>
      </c>
      <c r="W8" s="52">
        <v>275001</v>
      </c>
      <c r="X8" s="54"/>
      <c r="Y8" s="51">
        <f>W8+49999</f>
        <v>325000</v>
      </c>
    </row>
    <row r="9" spans="1:26" s="47" customFormat="1" ht="13.9" x14ac:dyDescent="0.4">
      <c r="A9" s="66"/>
      <c r="B9" s="65" t="s">
        <v>133</v>
      </c>
      <c r="C9" s="49"/>
      <c r="D9" s="114"/>
      <c r="E9" s="277" t="s">
        <v>122</v>
      </c>
      <c r="F9" s="278"/>
      <c r="G9" s="279"/>
      <c r="H9" s="268">
        <v>0</v>
      </c>
      <c r="I9" s="292"/>
      <c r="J9" s="269"/>
      <c r="K9" s="268">
        <v>0</v>
      </c>
      <c r="L9" s="292"/>
      <c r="M9" s="269"/>
      <c r="N9" s="268">
        <v>0</v>
      </c>
      <c r="O9" s="292"/>
      <c r="P9" s="269"/>
      <c r="Q9" s="268">
        <v>0</v>
      </c>
      <c r="R9" s="292"/>
      <c r="S9" s="269"/>
      <c r="T9" s="268">
        <v>0</v>
      </c>
      <c r="U9" s="292"/>
      <c r="V9" s="269"/>
      <c r="W9" s="268">
        <v>0</v>
      </c>
      <c r="X9" s="292"/>
      <c r="Y9" s="270"/>
    </row>
    <row r="10" spans="1:26" s="40" customFormat="1" ht="23.65" x14ac:dyDescent="0.4">
      <c r="A10" s="46" t="s">
        <v>146</v>
      </c>
      <c r="B10" s="45"/>
      <c r="C10" s="110" t="s">
        <v>145</v>
      </c>
      <c r="D10" s="111" t="s">
        <v>144</v>
      </c>
      <c r="E10" s="110" t="s">
        <v>118</v>
      </c>
      <c r="F10" s="44" t="s">
        <v>120</v>
      </c>
      <c r="G10" s="111" t="s">
        <v>119</v>
      </c>
      <c r="H10" s="110" t="s">
        <v>118</v>
      </c>
      <c r="I10" s="44" t="s">
        <v>120</v>
      </c>
      <c r="J10" s="111" t="s">
        <v>119</v>
      </c>
      <c r="K10" s="110" t="s">
        <v>118</v>
      </c>
      <c r="L10" s="44" t="s">
        <v>120</v>
      </c>
      <c r="M10" s="111" t="s">
        <v>119</v>
      </c>
      <c r="N10" s="110" t="s">
        <v>118</v>
      </c>
      <c r="O10" s="44" t="s">
        <v>120</v>
      </c>
      <c r="P10" s="111" t="s">
        <v>119</v>
      </c>
      <c r="Q10" s="73"/>
      <c r="R10" s="44" t="s">
        <v>120</v>
      </c>
      <c r="S10" s="111" t="s">
        <v>119</v>
      </c>
      <c r="T10" s="110" t="s">
        <v>118</v>
      </c>
      <c r="U10" s="44" t="s">
        <v>120</v>
      </c>
      <c r="V10" s="111" t="s">
        <v>119</v>
      </c>
      <c r="W10" s="110" t="s">
        <v>118</v>
      </c>
      <c r="X10" s="44" t="s">
        <v>120</v>
      </c>
      <c r="Y10" s="41" t="s">
        <v>119</v>
      </c>
    </row>
    <row r="11" spans="1:26" x14ac:dyDescent="0.35">
      <c r="A11" s="290" t="s">
        <v>143</v>
      </c>
      <c r="B11" s="291"/>
      <c r="C11" s="83">
        <f>8312.5*B29</f>
        <v>8312.5</v>
      </c>
      <c r="D11" s="125">
        <f>C11*12</f>
        <v>99750</v>
      </c>
      <c r="E11" s="38" t="s">
        <v>116</v>
      </c>
      <c r="F11" s="38" t="s">
        <v>116</v>
      </c>
      <c r="G11" s="38" t="s">
        <v>116</v>
      </c>
      <c r="H11" s="84">
        <f>0.4987*B29</f>
        <v>0.49869999999999998</v>
      </c>
      <c r="I11" s="72">
        <f>MAX(ROUND((H$9-25000)*H11,2),0)</f>
        <v>0</v>
      </c>
      <c r="J11" s="125">
        <f>I11*12</f>
        <v>0</v>
      </c>
      <c r="K11" s="84">
        <f>0.2216*B29</f>
        <v>0.22159999999999999</v>
      </c>
      <c r="L11" s="72">
        <f>MAX(ROUND((K$9-25000)*K11,2),0)</f>
        <v>0</v>
      </c>
      <c r="M11" s="125">
        <f t="shared" ref="M11:M19" si="0">L11*12</f>
        <v>0</v>
      </c>
      <c r="N11" s="84">
        <f>0.1662*B29</f>
        <v>0.16619999999999999</v>
      </c>
      <c r="O11" s="72">
        <f>MAX(ROUND((N$9-25000)*N11,2),0)</f>
        <v>0</v>
      </c>
      <c r="P11" s="125">
        <f t="shared" ref="P11:P19" si="1">O11*12</f>
        <v>0</v>
      </c>
      <c r="Q11" s="84">
        <f>0.14249*B29</f>
        <v>0.14249000000000001</v>
      </c>
      <c r="R11" s="72">
        <f>MAX(ROUND((Q$9-25000)*Q11,2),0)</f>
        <v>0</v>
      </c>
      <c r="S11" s="125">
        <f t="shared" ref="S11:S19" si="2">R11*12</f>
        <v>0</v>
      </c>
      <c r="T11" s="84">
        <f>0.1293*B29</f>
        <v>0.1293</v>
      </c>
      <c r="U11" s="72">
        <f>MAX(ROUND((T$9-25000)*T11,2),0)</f>
        <v>0</v>
      </c>
      <c r="V11" s="125">
        <f t="shared" ref="V11:V19" si="3">U11*12</f>
        <v>0</v>
      </c>
      <c r="W11" s="84">
        <f>0.1209*B29</f>
        <v>0.12089999999999999</v>
      </c>
      <c r="X11" s="72">
        <f>MAX(ROUND((W$9-25000)*W11,2),0)</f>
        <v>0</v>
      </c>
      <c r="Y11" s="126">
        <f t="shared" ref="Y11:Y19" si="4">X11*12</f>
        <v>0</v>
      </c>
      <c r="Z11" s="40"/>
    </row>
    <row r="12" spans="1:26" x14ac:dyDescent="0.35">
      <c r="A12" s="290" t="s">
        <v>142</v>
      </c>
      <c r="B12" s="291"/>
      <c r="C12" s="83">
        <f>7509.096875*B29</f>
        <v>7509.0968750000002</v>
      </c>
      <c r="D12" s="125">
        <f t="shared" ref="D12:D19" si="5">C12*12</f>
        <v>90109.162500000006</v>
      </c>
      <c r="E12" s="38" t="s">
        <v>116</v>
      </c>
      <c r="F12" s="38" t="s">
        <v>116</v>
      </c>
      <c r="G12" s="38" t="s">
        <v>116</v>
      </c>
      <c r="H12" s="82">
        <f>0.450500645*B29</f>
        <v>0.45050064499999998</v>
      </c>
      <c r="I12" s="72">
        <f t="shared" ref="I12:I19" si="6">MAX(ROUND((H$9-25000)*H12,2),0)</f>
        <v>0</v>
      </c>
      <c r="J12" s="125">
        <f t="shared" ref="J12:J19" si="7">I12*12</f>
        <v>0</v>
      </c>
      <c r="K12" s="82">
        <f>0.20018236*B29</f>
        <v>0.20018236</v>
      </c>
      <c r="L12" s="72">
        <f t="shared" ref="L12:L19" si="8">MAX(ROUND((K$9-25000)*K12,2),0)</f>
        <v>0</v>
      </c>
      <c r="M12" s="125">
        <f t="shared" si="0"/>
        <v>0</v>
      </c>
      <c r="N12" s="82">
        <f>0.15013677*B29</f>
        <v>0.15013677</v>
      </c>
      <c r="O12" s="72">
        <f t="shared" ref="O12:O19" si="9">MAX(ROUND((N$9-25000)*N12,2),0)</f>
        <v>0</v>
      </c>
      <c r="P12" s="125">
        <f t="shared" si="1"/>
        <v>0</v>
      </c>
      <c r="Q12" s="82">
        <f>0.1287183415*B29</f>
        <v>0.1287183415</v>
      </c>
      <c r="R12" s="72">
        <f t="shared" ref="R12:R19" si="10">MAX(ROUND((Q$9-25000)*Q12,2),0)</f>
        <v>0</v>
      </c>
      <c r="S12" s="125">
        <f t="shared" si="2"/>
        <v>0</v>
      </c>
      <c r="T12" s="82">
        <f>0.116803155*B29</f>
        <v>0.11680315500000001</v>
      </c>
      <c r="U12" s="72">
        <f t="shared" ref="U12:U19" si="11">MAX(ROUND((T$9-25000)*T12,2),0)</f>
        <v>0</v>
      </c>
      <c r="V12" s="125">
        <f t="shared" si="3"/>
        <v>0</v>
      </c>
      <c r="W12" s="82">
        <f>0.109215015*B29</f>
        <v>0.109215015</v>
      </c>
      <c r="X12" s="72">
        <f t="shared" ref="X12:X19" si="12">MAX(ROUND((W$9-25000)*W12,2),0)</f>
        <v>0</v>
      </c>
      <c r="Y12" s="126">
        <f t="shared" si="4"/>
        <v>0</v>
      </c>
    </row>
    <row r="13" spans="1:26" x14ac:dyDescent="0.35">
      <c r="A13" s="290" t="s">
        <v>141</v>
      </c>
      <c r="B13" s="291"/>
      <c r="C13" s="83">
        <f>7621.733328125*B29</f>
        <v>7621.7333281250003</v>
      </c>
      <c r="D13" s="125">
        <f t="shared" si="5"/>
        <v>91460.799937500007</v>
      </c>
      <c r="E13" s="38" t="s">
        <v>116</v>
      </c>
      <c r="F13" s="38" t="s">
        <v>116</v>
      </c>
      <c r="G13" s="38" t="s">
        <v>116</v>
      </c>
      <c r="H13" s="82">
        <f>0.457258154675*B29</f>
        <v>0.45725815467499997</v>
      </c>
      <c r="I13" s="72">
        <f t="shared" si="6"/>
        <v>0</v>
      </c>
      <c r="J13" s="125">
        <f t="shared" si="7"/>
        <v>0</v>
      </c>
      <c r="K13" s="82">
        <f>0.2031850954*B29</f>
        <v>0.20318509539999999</v>
      </c>
      <c r="L13" s="72">
        <f t="shared" si="8"/>
        <v>0</v>
      </c>
      <c r="M13" s="125">
        <f t="shared" si="0"/>
        <v>0</v>
      </c>
      <c r="N13" s="82">
        <f>0.15238882155*B29</f>
        <v>0.15238882155</v>
      </c>
      <c r="O13" s="72">
        <f t="shared" si="9"/>
        <v>0</v>
      </c>
      <c r="P13" s="125">
        <f t="shared" si="1"/>
        <v>0</v>
      </c>
      <c r="Q13" s="82">
        <f>0.1306491166225*B29</f>
        <v>0.13064911662250001</v>
      </c>
      <c r="R13" s="72">
        <f t="shared" si="10"/>
        <v>0</v>
      </c>
      <c r="S13" s="125">
        <f t="shared" si="2"/>
        <v>0</v>
      </c>
      <c r="T13" s="82">
        <f>0.118555202325*B29</f>
        <v>0.118555202325</v>
      </c>
      <c r="U13" s="72">
        <f t="shared" si="11"/>
        <v>0</v>
      </c>
      <c r="V13" s="125">
        <f t="shared" si="3"/>
        <v>0</v>
      </c>
      <c r="W13" s="82">
        <f>0.110853240225*B29</f>
        <v>0.110853240225</v>
      </c>
      <c r="X13" s="72">
        <f t="shared" si="12"/>
        <v>0</v>
      </c>
      <c r="Y13" s="126">
        <f t="shared" si="4"/>
        <v>0</v>
      </c>
    </row>
    <row r="14" spans="1:26" x14ac:dyDescent="0.35">
      <c r="A14" s="290" t="s">
        <v>140</v>
      </c>
      <c r="B14" s="291"/>
      <c r="C14" s="83">
        <f>7736.05932804688*B29</f>
        <v>7736.0593280468802</v>
      </c>
      <c r="D14" s="125">
        <f t="shared" si="5"/>
        <v>92832.711936562555</v>
      </c>
      <c r="E14" s="38" t="s">
        <v>116</v>
      </c>
      <c r="F14" s="38" t="s">
        <v>116</v>
      </c>
      <c r="G14" s="38" t="s">
        <v>116</v>
      </c>
      <c r="H14" s="82">
        <f>0.464117026995125*B29</f>
        <v>0.46411702699512503</v>
      </c>
      <c r="I14" s="72">
        <f t="shared" si="6"/>
        <v>0</v>
      </c>
      <c r="J14" s="125">
        <f t="shared" si="7"/>
        <v>0</v>
      </c>
      <c r="K14" s="82">
        <f>0.206232871831*B29</f>
        <v>0.206232871831</v>
      </c>
      <c r="L14" s="72">
        <f t="shared" si="8"/>
        <v>0</v>
      </c>
      <c r="M14" s="125">
        <f t="shared" si="0"/>
        <v>0</v>
      </c>
      <c r="N14" s="82">
        <f>0.15467465387325*B29</f>
        <v>0.15467465387325</v>
      </c>
      <c r="O14" s="72">
        <f t="shared" si="9"/>
        <v>0</v>
      </c>
      <c r="P14" s="125">
        <f t="shared" si="1"/>
        <v>0</v>
      </c>
      <c r="Q14" s="82">
        <f>0.132608853371838*B29</f>
        <v>0.132608853371838</v>
      </c>
      <c r="R14" s="72">
        <f t="shared" si="10"/>
        <v>0</v>
      </c>
      <c r="S14" s="125">
        <f t="shared" si="2"/>
        <v>0</v>
      </c>
      <c r="T14" s="82">
        <f>0.120333530359875*B29</f>
        <v>0.120333530359875</v>
      </c>
      <c r="U14" s="72">
        <f t="shared" si="11"/>
        <v>0</v>
      </c>
      <c r="V14" s="125">
        <f t="shared" si="3"/>
        <v>0</v>
      </c>
      <c r="W14" s="82">
        <f>0.112516038828375*B29</f>
        <v>0.11251603882837501</v>
      </c>
      <c r="X14" s="72">
        <f t="shared" si="12"/>
        <v>0</v>
      </c>
      <c r="Y14" s="126">
        <f t="shared" si="4"/>
        <v>0</v>
      </c>
    </row>
    <row r="15" spans="1:26" x14ac:dyDescent="0.35">
      <c r="A15" s="311" t="s">
        <v>139</v>
      </c>
      <c r="B15" s="312"/>
      <c r="C15" s="83">
        <f>7890.78051460781*B29</f>
        <v>7890.7805146078099</v>
      </c>
      <c r="D15" s="125">
        <f t="shared" si="5"/>
        <v>94689.366175293719</v>
      </c>
      <c r="E15" s="38" t="s">
        <v>116</v>
      </c>
      <c r="F15" s="38" t="s">
        <v>116</v>
      </c>
      <c r="G15" s="38" t="s">
        <v>116</v>
      </c>
      <c r="H15" s="82">
        <f>0.473399367535027*B29</f>
        <v>0.47339936753502698</v>
      </c>
      <c r="I15" s="72">
        <f t="shared" si="6"/>
        <v>0</v>
      </c>
      <c r="J15" s="125">
        <f t="shared" si="7"/>
        <v>0</v>
      </c>
      <c r="K15" s="82">
        <f>0.21035752926762*B29</f>
        <v>0.21035752926762</v>
      </c>
      <c r="L15" s="72">
        <f t="shared" si="8"/>
        <v>0</v>
      </c>
      <c r="M15" s="125">
        <f t="shared" si="0"/>
        <v>0</v>
      </c>
      <c r="N15" s="82">
        <f>0.157768146950715*B29</f>
        <v>0.157768146950715</v>
      </c>
      <c r="O15" s="72">
        <f t="shared" si="9"/>
        <v>0</v>
      </c>
      <c r="P15" s="125">
        <f t="shared" si="1"/>
        <v>0</v>
      </c>
      <c r="Q15" s="82">
        <f>0.135261030439274*B29</f>
        <v>0.13526103043927401</v>
      </c>
      <c r="R15" s="72">
        <f t="shared" si="10"/>
        <v>0</v>
      </c>
      <c r="S15" s="125">
        <f t="shared" si="2"/>
        <v>0</v>
      </c>
      <c r="T15" s="82">
        <f>0.122740200967073*B29</f>
        <v>0.122740200967073</v>
      </c>
      <c r="U15" s="72">
        <f t="shared" si="11"/>
        <v>0</v>
      </c>
      <c r="V15" s="125">
        <f t="shared" si="3"/>
        <v>0</v>
      </c>
      <c r="W15" s="82">
        <f>0.114766359604942*B29</f>
        <v>0.114766359604942</v>
      </c>
      <c r="X15" s="72">
        <f t="shared" si="12"/>
        <v>0</v>
      </c>
      <c r="Y15" s="126">
        <f t="shared" si="4"/>
        <v>0</v>
      </c>
    </row>
    <row r="16" spans="1:26" x14ac:dyDescent="0.35">
      <c r="A16" s="311" t="s">
        <v>138</v>
      </c>
      <c r="B16" s="312"/>
      <c r="C16" s="83">
        <f>8048.59612489997*B29</f>
        <v>8048.5961248999702</v>
      </c>
      <c r="D16" s="125">
        <f t="shared" si="5"/>
        <v>96583.153498799642</v>
      </c>
      <c r="E16" s="38" t="s">
        <v>116</v>
      </c>
      <c r="F16" s="38" t="s">
        <v>116</v>
      </c>
      <c r="G16" s="38" t="s">
        <v>116</v>
      </c>
      <c r="H16" s="82">
        <f>0.482867354885728*B29</f>
        <v>0.48286735488572802</v>
      </c>
      <c r="I16" s="72">
        <f t="shared" si="6"/>
        <v>0</v>
      </c>
      <c r="J16" s="125">
        <f t="shared" si="7"/>
        <v>0</v>
      </c>
      <c r="K16" s="82">
        <f>0.214564679852972*B29</f>
        <v>0.21456467985297201</v>
      </c>
      <c r="L16" s="72">
        <f t="shared" si="8"/>
        <v>0</v>
      </c>
      <c r="M16" s="125">
        <f t="shared" si="0"/>
        <v>0</v>
      </c>
      <c r="N16" s="82">
        <f>0.160923509889729*B29</f>
        <v>0.16092350988972901</v>
      </c>
      <c r="O16" s="72">
        <f t="shared" si="9"/>
        <v>0</v>
      </c>
      <c r="P16" s="125">
        <f t="shared" si="1"/>
        <v>0</v>
      </c>
      <c r="Q16" s="82">
        <f>0.13796625104806*B29</f>
        <v>0.13796625104806001</v>
      </c>
      <c r="R16" s="72">
        <f t="shared" si="10"/>
        <v>0</v>
      </c>
      <c r="S16" s="125">
        <f t="shared" si="2"/>
        <v>0</v>
      </c>
      <c r="T16" s="82">
        <f>0.125195004986414*B29</f>
        <v>0.125195004986414</v>
      </c>
      <c r="U16" s="72">
        <f t="shared" si="11"/>
        <v>0</v>
      </c>
      <c r="V16" s="125">
        <f t="shared" si="3"/>
        <v>0</v>
      </c>
      <c r="W16" s="82">
        <f>0.117061686797041*B29</f>
        <v>0.117061686797041</v>
      </c>
      <c r="X16" s="72">
        <f t="shared" si="12"/>
        <v>0</v>
      </c>
      <c r="Y16" s="126">
        <f t="shared" si="4"/>
        <v>0</v>
      </c>
    </row>
    <row r="17" spans="1:25" x14ac:dyDescent="0.35">
      <c r="A17" s="311" t="s">
        <v>137</v>
      </c>
      <c r="B17" s="312"/>
      <c r="C17" s="83">
        <f>8209.56804739797*B29</f>
        <v>8209.5680473979701</v>
      </c>
      <c r="D17" s="125">
        <f t="shared" si="5"/>
        <v>98514.816568775641</v>
      </c>
      <c r="E17" s="38" t="s">
        <v>116</v>
      </c>
      <c r="F17" s="38" t="s">
        <v>116</v>
      </c>
      <c r="G17" s="38" t="s">
        <v>116</v>
      </c>
      <c r="H17" s="82">
        <f>0.492524701983443*B29</f>
        <v>0.492524701983443</v>
      </c>
      <c r="I17" s="72">
        <f t="shared" si="6"/>
        <v>0</v>
      </c>
      <c r="J17" s="125">
        <f t="shared" si="7"/>
        <v>0</v>
      </c>
      <c r="K17" s="82">
        <f>0.218855973450032*B29</f>
        <v>0.21885597345003199</v>
      </c>
      <c r="L17" s="72">
        <f t="shared" si="8"/>
        <v>0</v>
      </c>
      <c r="M17" s="125">
        <f t="shared" si="0"/>
        <v>0</v>
      </c>
      <c r="N17" s="82">
        <f>0.164141980087524*B29</f>
        <v>0.16414198008752401</v>
      </c>
      <c r="O17" s="72">
        <f t="shared" si="9"/>
        <v>0</v>
      </c>
      <c r="P17" s="125">
        <f t="shared" si="1"/>
        <v>0</v>
      </c>
      <c r="Q17" s="82">
        <f>0.140725576069021*B29</f>
        <v>0.140725576069021</v>
      </c>
      <c r="R17" s="72">
        <f t="shared" si="10"/>
        <v>0</v>
      </c>
      <c r="S17" s="125">
        <f t="shared" si="2"/>
        <v>0</v>
      </c>
      <c r="T17" s="82">
        <f>0.127698905086142*B29</f>
        <v>0.12769890508614201</v>
      </c>
      <c r="U17" s="72">
        <f t="shared" si="11"/>
        <v>0</v>
      </c>
      <c r="V17" s="125">
        <f t="shared" si="3"/>
        <v>0</v>
      </c>
      <c r="W17" s="82">
        <f>0.119402920532982*B29</f>
        <v>0.119402920532982</v>
      </c>
      <c r="X17" s="72">
        <f t="shared" si="12"/>
        <v>0</v>
      </c>
      <c r="Y17" s="126">
        <f t="shared" si="4"/>
        <v>0</v>
      </c>
    </row>
    <row r="18" spans="1:25" x14ac:dyDescent="0.35">
      <c r="A18" s="311" t="s">
        <v>136</v>
      </c>
      <c r="B18" s="312"/>
      <c r="C18" s="83">
        <f>8373.75940834593*B29</f>
        <v>8373.7594083459298</v>
      </c>
      <c r="D18" s="125">
        <f t="shared" si="5"/>
        <v>100485.11290015116</v>
      </c>
      <c r="E18" s="38" t="s">
        <v>116</v>
      </c>
      <c r="F18" s="38" t="s">
        <v>116</v>
      </c>
      <c r="G18" s="38" t="s">
        <v>116</v>
      </c>
      <c r="H18" s="82">
        <f>0.502375196023111*B29</f>
        <v>0.50237519602311098</v>
      </c>
      <c r="I18" s="72">
        <f t="shared" si="6"/>
        <v>0</v>
      </c>
      <c r="J18" s="125">
        <f t="shared" si="7"/>
        <v>0</v>
      </c>
      <c r="K18" s="82">
        <f>0.223233092919032*B29</f>
        <v>0.22323309291903201</v>
      </c>
      <c r="L18" s="72">
        <f t="shared" si="8"/>
        <v>0</v>
      </c>
      <c r="M18" s="125">
        <f t="shared" si="0"/>
        <v>0</v>
      </c>
      <c r="N18" s="82">
        <f>0.167424819689274*B29</f>
        <v>0.167424819689274</v>
      </c>
      <c r="O18" s="72">
        <f t="shared" si="9"/>
        <v>0</v>
      </c>
      <c r="P18" s="125">
        <f t="shared" si="1"/>
        <v>0</v>
      </c>
      <c r="Q18" s="82">
        <f>0.143540087590401*B29</f>
        <v>0.14354008759040099</v>
      </c>
      <c r="R18" s="72">
        <f t="shared" si="10"/>
        <v>0</v>
      </c>
      <c r="S18" s="125">
        <f t="shared" si="2"/>
        <v>0</v>
      </c>
      <c r="T18" s="82">
        <f>0.130252883187865*B29</f>
        <v>0.13025288318786499</v>
      </c>
      <c r="U18" s="72">
        <f t="shared" si="11"/>
        <v>0</v>
      </c>
      <c r="V18" s="125">
        <f t="shared" si="3"/>
        <v>0</v>
      </c>
      <c r="W18" s="82">
        <f>0.121790978943642*B29</f>
        <v>0.12179097894364201</v>
      </c>
      <c r="X18" s="72">
        <f t="shared" si="12"/>
        <v>0</v>
      </c>
      <c r="Y18" s="126">
        <f t="shared" si="4"/>
        <v>0</v>
      </c>
    </row>
    <row r="19" spans="1:25" x14ac:dyDescent="0.35">
      <c r="A19" s="311" t="s">
        <v>135</v>
      </c>
      <c r="B19" s="312"/>
      <c r="C19" s="83">
        <f>8541.23459651285*B29</f>
        <v>8541.2345965128497</v>
      </c>
      <c r="D19" s="125">
        <f t="shared" si="5"/>
        <v>102494.8151581542</v>
      </c>
      <c r="E19" s="38" t="s">
        <v>116</v>
      </c>
      <c r="F19" s="38" t="s">
        <v>116</v>
      </c>
      <c r="G19" s="38" t="s">
        <v>116</v>
      </c>
      <c r="H19" s="82">
        <f>0.512422699943574*B29</f>
        <v>0.51242269994357403</v>
      </c>
      <c r="I19" s="72">
        <f t="shared" si="6"/>
        <v>0</v>
      </c>
      <c r="J19" s="125">
        <f t="shared" si="7"/>
        <v>0</v>
      </c>
      <c r="K19" s="82">
        <f>0.227697754777413*B29</f>
        <v>0.227697754777413</v>
      </c>
      <c r="L19" s="72">
        <f t="shared" si="8"/>
        <v>0</v>
      </c>
      <c r="M19" s="125">
        <f t="shared" si="0"/>
        <v>0</v>
      </c>
      <c r="N19" s="82">
        <f>0.17077331608306*B29</f>
        <v>0.17077331608306001</v>
      </c>
      <c r="O19" s="72">
        <f t="shared" si="9"/>
        <v>0</v>
      </c>
      <c r="P19" s="125">
        <f t="shared" si="1"/>
        <v>0</v>
      </c>
      <c r="Q19" s="82">
        <f>0.146410889342209*B29</f>
        <v>0.146410889342209</v>
      </c>
      <c r="R19" s="72">
        <f t="shared" si="10"/>
        <v>0</v>
      </c>
      <c r="S19" s="125">
        <f t="shared" si="2"/>
        <v>0</v>
      </c>
      <c r="T19" s="82">
        <f>0.132857940851622*B29</f>
        <v>0.132857940851622</v>
      </c>
      <c r="U19" s="72">
        <f t="shared" si="11"/>
        <v>0</v>
      </c>
      <c r="V19" s="125">
        <f t="shared" si="3"/>
        <v>0</v>
      </c>
      <c r="W19" s="82">
        <f>0.124226798522515*B29</f>
        <v>0.124226798522515</v>
      </c>
      <c r="X19" s="72">
        <f t="shared" si="12"/>
        <v>0</v>
      </c>
      <c r="Y19" s="126">
        <f t="shared" si="4"/>
        <v>0</v>
      </c>
    </row>
    <row r="20" spans="1:25" s="29" customFormat="1" ht="13.9" x14ac:dyDescent="0.4">
      <c r="A20" s="275" t="s">
        <v>202</v>
      </c>
      <c r="B20" s="276"/>
      <c r="C20" s="81"/>
      <c r="D20" s="70">
        <f>SUM(D11:D19)</f>
        <v>866919.938675237</v>
      </c>
      <c r="E20" s="31"/>
      <c r="F20" s="33"/>
      <c r="G20" s="32">
        <v>0</v>
      </c>
      <c r="H20" s="31"/>
      <c r="I20" s="33"/>
      <c r="J20" s="70">
        <f>SUM(J11:J19)</f>
        <v>0</v>
      </c>
      <c r="K20" s="31"/>
      <c r="L20" s="33"/>
      <c r="M20" s="70">
        <f>SUM(M11:M19)</f>
        <v>0</v>
      </c>
      <c r="N20" s="31"/>
      <c r="O20" s="33"/>
      <c r="P20" s="70">
        <f>SUM(P11:P19)</f>
        <v>0</v>
      </c>
      <c r="Q20" s="31"/>
      <c r="R20" s="33"/>
      <c r="S20" s="70">
        <f>SUM(S11:S19)</f>
        <v>0</v>
      </c>
      <c r="T20" s="31"/>
      <c r="U20" s="33"/>
      <c r="V20" s="70">
        <f>SUM(V11:V19)</f>
        <v>0</v>
      </c>
      <c r="W20" s="31"/>
      <c r="X20" s="33"/>
      <c r="Y20" s="197">
        <f>SUM(Y11:Y19)</f>
        <v>0</v>
      </c>
    </row>
    <row r="21" spans="1:25" s="69" customFormat="1" ht="13.9" thickBot="1" x14ac:dyDescent="0.4">
      <c r="A21" s="80"/>
      <c r="B21" s="79"/>
      <c r="C21" s="79"/>
      <c r="D21" s="79"/>
      <c r="E21" s="79"/>
      <c r="F21" s="79"/>
      <c r="G21" s="79"/>
      <c r="H21" s="79"/>
      <c r="I21" s="79"/>
      <c r="J21" s="79"/>
      <c r="K21" s="79"/>
      <c r="L21" s="79"/>
      <c r="M21" s="79"/>
      <c r="N21" s="79"/>
      <c r="O21" s="79"/>
      <c r="P21" s="79"/>
      <c r="Q21" s="79"/>
      <c r="R21" s="79"/>
      <c r="S21" s="79"/>
      <c r="T21" s="79"/>
      <c r="U21" s="79"/>
      <c r="V21" s="79"/>
      <c r="W21" s="79"/>
      <c r="X21" s="79"/>
      <c r="Y21" s="196"/>
    </row>
    <row r="22" spans="1:25" ht="14.25" thickBot="1" x14ac:dyDescent="0.45">
      <c r="A22" s="266" t="s">
        <v>203</v>
      </c>
      <c r="B22" s="267"/>
      <c r="C22" s="195">
        <f>SUM(D20:Y20)</f>
        <v>866919.938675237</v>
      </c>
      <c r="D22" s="121"/>
      <c r="E22" s="27"/>
      <c r="F22" s="22"/>
      <c r="G22" s="22"/>
      <c r="H22" s="22"/>
      <c r="I22" s="22"/>
      <c r="J22" s="22"/>
      <c r="K22" s="22"/>
      <c r="L22" s="22"/>
      <c r="M22" s="22"/>
      <c r="N22" s="22"/>
      <c r="O22" s="22"/>
      <c r="P22" s="22"/>
      <c r="Q22" s="22"/>
      <c r="R22" s="22"/>
      <c r="S22" s="22"/>
      <c r="T22" s="22"/>
      <c r="U22" s="22"/>
      <c r="V22" s="26"/>
      <c r="W22" s="22"/>
      <c r="X22" s="22"/>
      <c r="Y22" s="21"/>
    </row>
    <row r="23" spans="1:25" s="69" customFormat="1" x14ac:dyDescent="0.35">
      <c r="B23" s="79"/>
      <c r="C23" s="79"/>
      <c r="D23" s="79"/>
      <c r="E23" s="79"/>
      <c r="F23" s="79"/>
      <c r="G23" s="79"/>
      <c r="H23" s="79"/>
      <c r="I23" s="79"/>
      <c r="J23" s="79"/>
      <c r="K23" s="79"/>
      <c r="L23" s="79"/>
      <c r="M23" s="79"/>
      <c r="N23" s="79"/>
      <c r="O23" s="79"/>
      <c r="P23" s="79"/>
      <c r="Q23" s="79"/>
      <c r="R23" s="79"/>
      <c r="S23" s="79"/>
      <c r="T23" s="79"/>
      <c r="U23" s="79"/>
      <c r="V23" s="79"/>
      <c r="W23" s="79"/>
      <c r="X23" s="79"/>
      <c r="Y23" s="104"/>
    </row>
    <row r="24" spans="1:25" s="69" customFormat="1" ht="13.9" x14ac:dyDescent="0.4">
      <c r="A24" s="192" t="s">
        <v>174</v>
      </c>
      <c r="B24" s="193"/>
      <c r="C24" s="79"/>
      <c r="D24" s="79"/>
      <c r="E24" s="79"/>
      <c r="F24" s="79"/>
      <c r="G24" s="79"/>
      <c r="H24" s="79"/>
      <c r="I24" s="79"/>
      <c r="J24" s="79"/>
      <c r="K24" s="79"/>
      <c r="L24" s="79"/>
      <c r="M24" s="79"/>
      <c r="N24" s="79"/>
      <c r="O24" s="79"/>
      <c r="P24" s="79"/>
      <c r="Q24" s="79"/>
      <c r="R24" s="79"/>
      <c r="S24" s="79"/>
      <c r="T24" s="79"/>
      <c r="U24" s="79"/>
      <c r="V24" s="79"/>
      <c r="W24" s="79"/>
      <c r="X24" s="79"/>
      <c r="Y24" s="104"/>
    </row>
    <row r="25" spans="1:25" s="69" customFormat="1" ht="13.9" x14ac:dyDescent="0.4">
      <c r="A25" s="194" t="s">
        <v>175</v>
      </c>
      <c r="B25" s="199">
        <v>0</v>
      </c>
      <c r="C25" s="79"/>
      <c r="D25" s="79"/>
      <c r="E25" s="79"/>
      <c r="F25" s="79"/>
      <c r="G25" s="79"/>
      <c r="H25" s="79"/>
      <c r="I25" s="79"/>
      <c r="J25" s="79"/>
      <c r="K25" s="79"/>
      <c r="L25" s="79"/>
      <c r="M25" s="79"/>
      <c r="N25" s="79"/>
      <c r="O25" s="79"/>
      <c r="P25" s="79"/>
      <c r="Q25" s="79"/>
      <c r="R25" s="79"/>
      <c r="S25" s="79"/>
      <c r="T25" s="79"/>
      <c r="U25" s="79"/>
      <c r="V25" s="79"/>
      <c r="W25" s="79"/>
      <c r="X25" s="79"/>
      <c r="Y25" s="104"/>
    </row>
    <row r="26" spans="1:25" s="69" customFormat="1" ht="13.9" x14ac:dyDescent="0.4">
      <c r="A26" s="194" t="s">
        <v>176</v>
      </c>
      <c r="B26" s="199">
        <v>0</v>
      </c>
      <c r="C26" s="79"/>
      <c r="D26" s="79"/>
      <c r="E26" s="79"/>
      <c r="F26" s="79"/>
      <c r="G26" s="79"/>
      <c r="H26" s="79"/>
      <c r="I26" s="79"/>
      <c r="J26" s="79"/>
      <c r="K26" s="79"/>
      <c r="L26" s="79"/>
      <c r="M26" s="79"/>
      <c r="N26" s="79"/>
      <c r="O26" s="79"/>
      <c r="P26" s="79"/>
      <c r="Q26" s="79"/>
      <c r="R26" s="79"/>
      <c r="S26" s="79"/>
      <c r="T26" s="79"/>
      <c r="U26" s="79"/>
      <c r="V26" s="79"/>
      <c r="W26" s="79"/>
      <c r="X26" s="79"/>
      <c r="Y26" s="198"/>
    </row>
    <row r="27" spans="1:25" s="69" customFormat="1" ht="13.9" x14ac:dyDescent="0.4">
      <c r="A27" s="194" t="s">
        <v>177</v>
      </c>
      <c r="B27" s="199">
        <f>B26-B25</f>
        <v>0</v>
      </c>
      <c r="C27" s="79"/>
      <c r="D27" s="79"/>
      <c r="E27" s="79"/>
      <c r="F27" s="79"/>
      <c r="G27" s="79"/>
      <c r="H27" s="79"/>
      <c r="I27" s="79"/>
      <c r="J27" s="79"/>
      <c r="K27" s="109"/>
      <c r="L27" s="109"/>
      <c r="M27" s="79"/>
      <c r="N27" s="79"/>
      <c r="O27" s="79"/>
      <c r="P27" s="79"/>
      <c r="Q27" s="79"/>
      <c r="R27" s="79"/>
      <c r="S27" s="79"/>
      <c r="T27" s="79"/>
      <c r="U27" s="79"/>
      <c r="V27" s="79"/>
      <c r="W27" s="79"/>
      <c r="X27" s="79"/>
      <c r="Y27" s="104"/>
    </row>
    <row r="28" spans="1:25" s="69" customFormat="1" ht="13.9" x14ac:dyDescent="0.4">
      <c r="A28" s="194" t="s">
        <v>178</v>
      </c>
      <c r="B28" s="199">
        <f>IFERROR(B27/B25,0)</f>
        <v>0</v>
      </c>
      <c r="C28" s="79"/>
      <c r="D28" s="79"/>
      <c r="E28" s="79"/>
      <c r="F28" s="79"/>
      <c r="G28" s="79"/>
      <c r="H28" s="79"/>
      <c r="I28" s="79"/>
      <c r="J28" s="79"/>
      <c r="K28" s="109"/>
      <c r="L28" s="109"/>
      <c r="M28" s="79"/>
      <c r="N28" s="79"/>
      <c r="O28" s="79"/>
      <c r="P28" s="79"/>
      <c r="Q28" s="79"/>
      <c r="R28" s="79"/>
      <c r="S28" s="79"/>
      <c r="T28" s="79"/>
      <c r="U28" s="79"/>
      <c r="V28" s="79"/>
      <c r="W28" s="79"/>
      <c r="X28" s="79"/>
      <c r="Y28" s="104"/>
    </row>
    <row r="29" spans="1:25" s="69" customFormat="1" ht="13.9" x14ac:dyDescent="0.4">
      <c r="A29" s="194" t="s">
        <v>179</v>
      </c>
      <c r="B29" s="199">
        <f>B28+1</f>
        <v>1</v>
      </c>
      <c r="C29" s="79"/>
      <c r="D29" s="79"/>
      <c r="E29" s="79"/>
      <c r="F29" s="79"/>
      <c r="G29" s="79"/>
      <c r="H29" s="79"/>
      <c r="I29" s="79"/>
      <c r="J29" s="79"/>
      <c r="K29" s="109"/>
      <c r="L29" s="109"/>
      <c r="M29" s="79"/>
      <c r="N29" s="79"/>
      <c r="O29" s="79"/>
      <c r="P29" s="79"/>
      <c r="Q29" s="79"/>
      <c r="R29" s="79"/>
      <c r="S29" s="79"/>
      <c r="T29" s="79"/>
      <c r="U29" s="79"/>
      <c r="V29" s="79"/>
      <c r="W29" s="79"/>
      <c r="X29" s="79"/>
      <c r="Y29" s="104"/>
    </row>
    <row r="30" spans="1:25" s="69" customFormat="1" x14ac:dyDescent="0.35">
      <c r="B30" s="79"/>
      <c r="C30" s="79"/>
      <c r="D30" s="79"/>
      <c r="E30" s="79"/>
      <c r="F30" s="79"/>
      <c r="G30" s="79"/>
      <c r="H30" s="79"/>
      <c r="I30" s="79"/>
      <c r="J30" s="79"/>
      <c r="K30" s="109"/>
      <c r="L30" s="109"/>
      <c r="M30" s="79"/>
      <c r="N30" s="79"/>
      <c r="O30" s="79"/>
      <c r="P30" s="79"/>
      <c r="Q30" s="79"/>
      <c r="R30" s="79"/>
      <c r="S30" s="79"/>
      <c r="T30" s="79"/>
      <c r="U30" s="79"/>
      <c r="V30" s="79"/>
      <c r="W30" s="79"/>
      <c r="X30" s="79"/>
      <c r="Y30" s="104"/>
    </row>
    <row r="31" spans="1:25" x14ac:dyDescent="0.35">
      <c r="A31" s="115" t="s">
        <v>115</v>
      </c>
      <c r="B31" s="22"/>
      <c r="C31" s="77"/>
      <c r="D31" s="22"/>
      <c r="E31" s="22"/>
      <c r="F31" s="22"/>
      <c r="G31" s="22"/>
      <c r="H31" s="22"/>
      <c r="I31" s="22"/>
      <c r="J31" s="22"/>
      <c r="K31" s="22"/>
      <c r="L31" s="22"/>
      <c r="M31" s="22"/>
      <c r="N31" s="22"/>
      <c r="O31" s="22"/>
      <c r="P31" s="22"/>
      <c r="Q31" s="22"/>
      <c r="R31" s="22"/>
      <c r="S31" s="22"/>
      <c r="T31" s="22"/>
      <c r="U31" s="22"/>
      <c r="V31" s="22"/>
      <c r="W31" s="22"/>
      <c r="X31" s="22"/>
      <c r="Y31" s="21"/>
    </row>
    <row r="32" spans="1:25" x14ac:dyDescent="0.35">
      <c r="A32" s="115" t="s">
        <v>114</v>
      </c>
      <c r="B32" s="22"/>
      <c r="C32" s="76"/>
      <c r="D32" s="22"/>
      <c r="E32" s="22"/>
      <c r="F32" s="22"/>
      <c r="G32" s="22"/>
      <c r="H32" s="22"/>
      <c r="I32" s="22"/>
      <c r="J32" s="22"/>
      <c r="K32" s="22"/>
      <c r="L32" s="22"/>
      <c r="M32" s="22"/>
      <c r="N32" s="22"/>
      <c r="O32" s="22"/>
      <c r="P32" s="22"/>
      <c r="Q32" s="22"/>
      <c r="R32" s="22"/>
      <c r="S32" s="22"/>
      <c r="T32" s="22"/>
      <c r="U32" s="22"/>
      <c r="V32" s="22"/>
      <c r="W32" s="22"/>
      <c r="X32" s="22"/>
      <c r="Y32" s="21"/>
    </row>
    <row r="33" spans="1:25" ht="13.9" thickBot="1" x14ac:dyDescent="0.4">
      <c r="A33" s="75" t="s">
        <v>113</v>
      </c>
      <c r="B33" s="19"/>
      <c r="C33" s="19"/>
      <c r="D33" s="19"/>
      <c r="E33" s="19"/>
      <c r="F33" s="19"/>
      <c r="G33" s="19"/>
      <c r="H33" s="74">
        <v>1.5</v>
      </c>
      <c r="I33" s="19"/>
      <c r="J33" s="19"/>
      <c r="K33" s="74">
        <v>1</v>
      </c>
      <c r="L33" s="19"/>
      <c r="M33" s="19"/>
      <c r="N33" s="74">
        <v>1</v>
      </c>
      <c r="O33" s="19"/>
      <c r="P33" s="19"/>
      <c r="Q33" s="74">
        <v>1</v>
      </c>
      <c r="R33" s="19"/>
      <c r="S33" s="19"/>
      <c r="T33" s="74">
        <v>1</v>
      </c>
      <c r="U33" s="19"/>
      <c r="V33" s="19"/>
      <c r="W33" s="74">
        <v>1</v>
      </c>
      <c r="X33" s="19"/>
      <c r="Y33" s="17"/>
    </row>
  </sheetData>
  <mergeCells count="2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22:B22"/>
    <mergeCell ref="A19:B19"/>
    <mergeCell ref="K9:M9"/>
    <mergeCell ref="N9:P9"/>
    <mergeCell ref="A18:B18"/>
    <mergeCell ref="A20:B20"/>
  </mergeCells>
  <pageMargins left="0.25" right="0.25" top="0.75" bottom="0.75" header="0.3" footer="0.3"/>
  <pageSetup scale="30"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2060"/>
    <pageSetUpPr fitToPage="1"/>
  </sheetPr>
  <dimension ref="A1:S27"/>
  <sheetViews>
    <sheetView zoomScale="90" zoomScaleNormal="90" workbookViewId="0">
      <selection activeCell="A11" sqref="A11:B11"/>
    </sheetView>
  </sheetViews>
  <sheetFormatPr defaultColWidth="9.1328125" defaultRowHeight="13.5" x14ac:dyDescent="0.35"/>
  <cols>
    <col min="1" max="1" width="46.796875" style="16" customWidth="1"/>
    <col min="2" max="2" width="11.59765625" style="16" customWidth="1"/>
    <col min="3" max="3" width="18" style="16" bestFit="1" customWidth="1"/>
    <col min="4" max="4" width="18.1328125" style="16" customWidth="1"/>
    <col min="5" max="5" width="12.6640625" style="16" customWidth="1"/>
    <col min="6" max="6" width="18.46484375" style="16" customWidth="1"/>
    <col min="7" max="7" width="22.796875" style="16" customWidth="1"/>
    <col min="8" max="8" width="18" style="16" customWidth="1"/>
    <col min="9" max="9" width="17.33203125" style="16" customWidth="1"/>
    <col min="10" max="10" width="17.1328125" style="16" customWidth="1"/>
    <col min="11" max="11" width="12.6640625" style="16" customWidth="1"/>
    <col min="12" max="12" width="16.33203125" style="16" customWidth="1"/>
    <col min="13" max="13" width="12.6640625" style="16" customWidth="1"/>
    <col min="14" max="14" width="17.1328125" style="16" customWidth="1"/>
    <col min="15" max="15" width="12.6640625" style="16" customWidth="1"/>
    <col min="16" max="16" width="17.796875" style="16" customWidth="1"/>
    <col min="17" max="17" width="14.33203125" style="16" bestFit="1" customWidth="1"/>
    <col min="18" max="16384" width="9.1328125" style="16"/>
  </cols>
  <sheetData>
    <row r="1" spans="1:19" s="90" customFormat="1" ht="40.5" customHeight="1" x14ac:dyDescent="0.5">
      <c r="A1" s="282" t="s">
        <v>155</v>
      </c>
      <c r="B1" s="293"/>
      <c r="C1" s="293"/>
      <c r="D1" s="293"/>
      <c r="E1" s="293"/>
      <c r="F1" s="293"/>
      <c r="G1" s="293"/>
      <c r="H1" s="293"/>
      <c r="I1" s="293"/>
      <c r="J1" s="293"/>
      <c r="K1" s="293"/>
      <c r="L1" s="293"/>
      <c r="M1" s="293"/>
      <c r="N1" s="293"/>
      <c r="O1" s="293"/>
      <c r="P1" s="293"/>
      <c r="Q1" s="293"/>
      <c r="R1" s="107"/>
      <c r="S1" s="107"/>
    </row>
    <row r="3" spans="1:19" ht="13.9" thickBot="1" x14ac:dyDescent="0.4"/>
    <row r="4" spans="1:19" ht="13.9" x14ac:dyDescent="0.4">
      <c r="A4" s="283" t="s">
        <v>204</v>
      </c>
      <c r="B4" s="284"/>
      <c r="C4" s="284"/>
      <c r="D4" s="284"/>
      <c r="E4" s="284"/>
      <c r="F4" s="284"/>
      <c r="G4" s="284"/>
      <c r="H4" s="284"/>
      <c r="I4" s="284"/>
      <c r="J4" s="284"/>
      <c r="K4" s="284"/>
      <c r="L4" s="284"/>
      <c r="M4" s="284"/>
      <c r="N4" s="284"/>
      <c r="O4" s="284"/>
      <c r="P4" s="284"/>
      <c r="Q4" s="285"/>
    </row>
    <row r="5" spans="1:19" x14ac:dyDescent="0.35">
      <c r="A5" s="24"/>
      <c r="B5" s="22"/>
      <c r="C5" s="22"/>
      <c r="D5" s="120"/>
      <c r="E5" s="22"/>
      <c r="F5" s="22"/>
      <c r="G5" s="22"/>
      <c r="H5" s="22"/>
      <c r="I5" s="22"/>
      <c r="J5" s="22"/>
      <c r="K5" s="22"/>
      <c r="L5" s="22"/>
      <c r="M5" s="22"/>
      <c r="N5" s="22"/>
      <c r="O5" s="22"/>
      <c r="P5" s="22"/>
      <c r="Q5" s="21"/>
    </row>
    <row r="6" spans="1:19" ht="13.9" x14ac:dyDescent="0.4">
      <c r="A6" s="296"/>
      <c r="B6" s="297"/>
      <c r="C6" s="286" t="s">
        <v>72</v>
      </c>
      <c r="D6" s="287"/>
      <c r="E6" s="286" t="s">
        <v>3</v>
      </c>
      <c r="F6" s="287"/>
      <c r="G6" s="286" t="s">
        <v>4</v>
      </c>
      <c r="H6" s="287"/>
      <c r="I6" s="286" t="s">
        <v>5</v>
      </c>
      <c r="J6" s="287"/>
      <c r="K6" s="286" t="s">
        <v>6</v>
      </c>
      <c r="L6" s="287"/>
      <c r="M6" s="286" t="s">
        <v>7</v>
      </c>
      <c r="N6" s="287"/>
      <c r="O6" s="286" t="s">
        <v>8</v>
      </c>
      <c r="P6" s="287"/>
      <c r="Q6" s="21"/>
    </row>
    <row r="7" spans="1:19" ht="15" hidden="1" customHeight="1" x14ac:dyDescent="0.4">
      <c r="A7" s="103"/>
      <c r="B7" s="102" t="s">
        <v>130</v>
      </c>
      <c r="C7" s="57" t="s">
        <v>129</v>
      </c>
      <c r="D7" s="58"/>
      <c r="E7" s="57" t="s">
        <v>128</v>
      </c>
      <c r="F7" s="58"/>
      <c r="G7" s="57" t="s">
        <v>127</v>
      </c>
      <c r="H7" s="58"/>
      <c r="I7" s="57" t="s">
        <v>126</v>
      </c>
      <c r="J7" s="58"/>
      <c r="K7" s="57" t="s">
        <v>125</v>
      </c>
      <c r="L7" s="58"/>
      <c r="M7" s="57" t="s">
        <v>124</v>
      </c>
      <c r="N7" s="58"/>
      <c r="O7" s="57" t="s">
        <v>123</v>
      </c>
      <c r="P7" s="58"/>
      <c r="Q7" s="21"/>
    </row>
    <row r="8" spans="1:19" s="50" customFormat="1" ht="13.9" x14ac:dyDescent="0.4">
      <c r="A8" s="275"/>
      <c r="B8" s="306"/>
      <c r="C8" s="52" t="s">
        <v>290</v>
      </c>
      <c r="D8" s="53">
        <v>25000</v>
      </c>
      <c r="E8" s="52">
        <v>25001</v>
      </c>
      <c r="F8" s="53">
        <v>75000</v>
      </c>
      <c r="G8" s="52">
        <v>75001</v>
      </c>
      <c r="H8" s="53">
        <v>125000</v>
      </c>
      <c r="I8" s="52">
        <v>125001</v>
      </c>
      <c r="J8" s="53">
        <v>175000</v>
      </c>
      <c r="K8" s="52">
        <v>175001</v>
      </c>
      <c r="L8" s="53">
        <v>225000</v>
      </c>
      <c r="M8" s="52">
        <v>225001</v>
      </c>
      <c r="N8" s="53">
        <v>275000</v>
      </c>
      <c r="O8" s="52">
        <v>275001</v>
      </c>
      <c r="P8" s="101">
        <v>325000</v>
      </c>
      <c r="Q8" s="100"/>
    </row>
    <row r="9" spans="1:19" s="105" customFormat="1" ht="13.9" x14ac:dyDescent="0.4">
      <c r="A9" s="307" t="s">
        <v>151</v>
      </c>
      <c r="B9" s="308"/>
      <c r="C9" s="313">
        <v>0</v>
      </c>
      <c r="D9" s="314"/>
      <c r="E9" s="302">
        <v>0</v>
      </c>
      <c r="F9" s="303"/>
      <c r="G9" s="302">
        <v>0</v>
      </c>
      <c r="H9" s="303"/>
      <c r="I9" s="302">
        <v>0</v>
      </c>
      <c r="J9" s="303"/>
      <c r="K9" s="302">
        <v>0</v>
      </c>
      <c r="L9" s="303"/>
      <c r="M9" s="302">
        <v>0</v>
      </c>
      <c r="N9" s="303"/>
      <c r="O9" s="304">
        <v>0</v>
      </c>
      <c r="P9" s="305"/>
      <c r="Q9" s="106"/>
    </row>
    <row r="10" spans="1:19" s="40" customFormat="1" ht="23.65" x14ac:dyDescent="0.4">
      <c r="A10" s="298"/>
      <c r="B10" s="299"/>
      <c r="C10" s="98" t="s">
        <v>150</v>
      </c>
      <c r="D10" s="97" t="s">
        <v>149</v>
      </c>
      <c r="E10" s="42" t="s">
        <v>118</v>
      </c>
      <c r="F10" s="43" t="s">
        <v>119</v>
      </c>
      <c r="G10" s="42" t="s">
        <v>118</v>
      </c>
      <c r="H10" s="43" t="s">
        <v>119</v>
      </c>
      <c r="I10" s="42" t="s">
        <v>118</v>
      </c>
      <c r="J10" s="43" t="s">
        <v>119</v>
      </c>
      <c r="K10" s="73"/>
      <c r="L10" s="43" t="s">
        <v>119</v>
      </c>
      <c r="M10" s="42" t="s">
        <v>118</v>
      </c>
      <c r="N10" s="43" t="s">
        <v>119</v>
      </c>
      <c r="O10" s="42" t="s">
        <v>118</v>
      </c>
      <c r="P10" s="43" t="s">
        <v>119</v>
      </c>
      <c r="Q10" s="96"/>
    </row>
    <row r="11" spans="1:19" x14ac:dyDescent="0.35">
      <c r="A11" s="300" t="s">
        <v>148</v>
      </c>
      <c r="B11" s="301"/>
      <c r="C11" s="34">
        <f>93.444812*B21</f>
        <v>93.444811999999999</v>
      </c>
      <c r="D11" s="127">
        <f>C11*C$9</f>
        <v>0</v>
      </c>
      <c r="E11" s="34">
        <f>93.444812*B21</f>
        <v>93.444811999999999</v>
      </c>
      <c r="F11" s="127">
        <f>E11*E$9</f>
        <v>0</v>
      </c>
      <c r="G11" s="34">
        <f>93.4448*B21</f>
        <v>93.444800000000001</v>
      </c>
      <c r="H11" s="127">
        <f>G11*G$9</f>
        <v>0</v>
      </c>
      <c r="I11" s="34">
        <f>93.4448*B21</f>
        <v>93.444800000000001</v>
      </c>
      <c r="J11" s="127">
        <f>I11*I$9</f>
        <v>0</v>
      </c>
      <c r="K11" s="34">
        <f>93.4448*B21</f>
        <v>93.444800000000001</v>
      </c>
      <c r="L11" s="127">
        <f>K11*K$9</f>
        <v>0</v>
      </c>
      <c r="M11" s="34">
        <f>93.4448*B21</f>
        <v>93.444800000000001</v>
      </c>
      <c r="N11" s="127">
        <f>M11*M$9</f>
        <v>0</v>
      </c>
      <c r="O11" s="34">
        <f>93.4448*B21</f>
        <v>93.444800000000001</v>
      </c>
      <c r="P11" s="127">
        <f>O11*O$9</f>
        <v>0</v>
      </c>
      <c r="Q11" s="21"/>
      <c r="R11" s="40"/>
    </row>
    <row r="12" spans="1:19" s="29" customFormat="1" ht="13.9" x14ac:dyDescent="0.4">
      <c r="A12" s="275" t="s">
        <v>205</v>
      </c>
      <c r="B12" s="276"/>
      <c r="C12" s="94"/>
      <c r="D12" s="93">
        <f>SUM(D11)</f>
        <v>0</v>
      </c>
      <c r="E12" s="31"/>
      <c r="F12" s="93">
        <f>SUM(F11)</f>
        <v>0</v>
      </c>
      <c r="G12" s="31"/>
      <c r="H12" s="93">
        <f>SUM(H11)</f>
        <v>0</v>
      </c>
      <c r="I12" s="31"/>
      <c r="J12" s="93">
        <f>SUM(J11)</f>
        <v>0</v>
      </c>
      <c r="K12" s="31"/>
      <c r="L12" s="93">
        <f>SUM(L11)</f>
        <v>0</v>
      </c>
      <c r="M12" s="31"/>
      <c r="N12" s="93">
        <f>SUM(N11)</f>
        <v>0</v>
      </c>
      <c r="O12" s="31"/>
      <c r="P12" s="93">
        <f>SUM(P11)</f>
        <v>0</v>
      </c>
      <c r="Q12" s="92"/>
    </row>
    <row r="13" spans="1:19" ht="13.9" thickBot="1" x14ac:dyDescent="0.4">
      <c r="A13" s="24"/>
      <c r="B13" s="22"/>
      <c r="C13" s="22"/>
      <c r="D13" s="63"/>
      <c r="E13" s="22"/>
      <c r="F13" s="22"/>
      <c r="G13" s="22"/>
      <c r="H13" s="22"/>
      <c r="I13" s="22"/>
      <c r="J13" s="22"/>
      <c r="K13" s="22"/>
      <c r="L13" s="22"/>
      <c r="M13" s="22"/>
      <c r="N13" s="22"/>
      <c r="O13" s="22"/>
      <c r="P13" s="22"/>
      <c r="Q13" s="21"/>
    </row>
    <row r="14" spans="1:19" ht="14.25" thickBot="1" x14ac:dyDescent="0.45">
      <c r="A14" s="266" t="s">
        <v>206</v>
      </c>
      <c r="B14" s="267"/>
      <c r="C14" s="195">
        <f>SUM(D12:P12)</f>
        <v>0</v>
      </c>
      <c r="D14" s="27"/>
      <c r="E14" s="22"/>
      <c r="F14" s="22"/>
      <c r="G14" s="22"/>
      <c r="H14" s="22"/>
      <c r="I14" s="22"/>
      <c r="J14" s="22"/>
      <c r="K14" s="22"/>
      <c r="L14" s="22"/>
      <c r="M14" s="22"/>
      <c r="N14" s="22"/>
      <c r="O14" s="22"/>
      <c r="P14" s="22"/>
      <c r="Q14" s="21"/>
    </row>
    <row r="15" spans="1:19" s="69" customFormat="1" x14ac:dyDescent="0.35">
      <c r="A15" s="80"/>
      <c r="B15" s="79"/>
      <c r="C15" s="79"/>
      <c r="D15" s="79"/>
      <c r="E15" s="79"/>
      <c r="F15" s="79"/>
      <c r="G15" s="79"/>
      <c r="H15" s="79"/>
      <c r="I15" s="79"/>
      <c r="J15" s="79"/>
      <c r="K15" s="79"/>
      <c r="L15" s="79"/>
      <c r="M15" s="79"/>
      <c r="N15" s="79"/>
      <c r="O15" s="79"/>
      <c r="P15" s="79"/>
      <c r="Q15" s="104"/>
    </row>
    <row r="16" spans="1:19" s="69" customFormat="1" ht="13.9" x14ac:dyDescent="0.4">
      <c r="A16" s="192" t="s">
        <v>174</v>
      </c>
      <c r="B16" s="193"/>
      <c r="C16" s="79"/>
      <c r="D16" s="79"/>
      <c r="E16" s="79"/>
      <c r="F16" s="79"/>
      <c r="G16" s="79"/>
      <c r="H16" s="79"/>
      <c r="I16" s="79"/>
      <c r="J16" s="79"/>
      <c r="K16" s="79"/>
      <c r="L16" s="79"/>
      <c r="M16" s="79"/>
      <c r="N16" s="79"/>
      <c r="O16" s="79"/>
      <c r="P16" s="79"/>
      <c r="Q16" s="104"/>
    </row>
    <row r="17" spans="1:17" s="69" customFormat="1" ht="13.9" x14ac:dyDescent="0.4">
      <c r="A17" s="194" t="s">
        <v>175</v>
      </c>
      <c r="B17" s="199">
        <v>0</v>
      </c>
      <c r="C17" s="79"/>
      <c r="D17" s="79"/>
      <c r="E17" s="79"/>
      <c r="F17" s="79"/>
      <c r="G17" s="79"/>
      <c r="H17" s="79"/>
      <c r="I17" s="79"/>
      <c r="J17" s="79"/>
      <c r="K17" s="79"/>
      <c r="L17" s="79"/>
      <c r="M17" s="79"/>
      <c r="N17" s="79"/>
      <c r="O17" s="79"/>
      <c r="P17" s="79"/>
      <c r="Q17" s="104"/>
    </row>
    <row r="18" spans="1:17" s="69" customFormat="1" ht="13.9" x14ac:dyDescent="0.4">
      <c r="A18" s="194" t="s">
        <v>176</v>
      </c>
      <c r="B18" s="199">
        <v>0</v>
      </c>
      <c r="C18" s="79"/>
      <c r="D18" s="79"/>
      <c r="E18" s="79"/>
      <c r="F18" s="79"/>
      <c r="G18" s="79"/>
      <c r="H18" s="79"/>
      <c r="I18" s="79"/>
      <c r="J18" s="79"/>
      <c r="K18" s="79"/>
      <c r="L18" s="79"/>
      <c r="M18" s="79"/>
      <c r="N18" s="79"/>
      <c r="O18" s="79"/>
      <c r="P18" s="79"/>
      <c r="Q18" s="104"/>
    </row>
    <row r="19" spans="1:17" s="69" customFormat="1" ht="13.9" x14ac:dyDescent="0.4">
      <c r="A19" s="194" t="s">
        <v>177</v>
      </c>
      <c r="B19" s="199">
        <f>B18-B17</f>
        <v>0</v>
      </c>
      <c r="C19" s="79"/>
      <c r="D19" s="79"/>
      <c r="E19" s="79"/>
      <c r="F19" s="79"/>
      <c r="G19" s="79"/>
      <c r="H19" s="79"/>
      <c r="I19" s="79"/>
      <c r="J19" s="79"/>
      <c r="K19" s="79"/>
      <c r="L19" s="79"/>
      <c r="M19" s="79"/>
      <c r="N19" s="79"/>
      <c r="O19" s="79"/>
      <c r="P19" s="79"/>
      <c r="Q19" s="104"/>
    </row>
    <row r="20" spans="1:17" s="69" customFormat="1" ht="13.9" x14ac:dyDescent="0.4">
      <c r="A20" s="194" t="s">
        <v>178</v>
      </c>
      <c r="B20" s="199">
        <f>IFERROR(B19/B17,0)</f>
        <v>0</v>
      </c>
      <c r="C20" s="79"/>
      <c r="D20" s="79"/>
      <c r="E20" s="79"/>
      <c r="F20" s="79"/>
      <c r="G20" s="79"/>
      <c r="H20" s="79"/>
      <c r="I20" s="79"/>
      <c r="J20" s="79"/>
      <c r="K20" s="79"/>
      <c r="L20" s="79"/>
      <c r="M20" s="79"/>
      <c r="N20" s="79"/>
      <c r="O20" s="79"/>
      <c r="P20" s="79"/>
      <c r="Q20" s="104"/>
    </row>
    <row r="21" spans="1:17" s="69" customFormat="1" ht="13.9" x14ac:dyDescent="0.4">
      <c r="A21" s="194" t="s">
        <v>179</v>
      </c>
      <c r="B21" s="199">
        <f>B20+1</f>
        <v>1</v>
      </c>
      <c r="C21" s="79"/>
      <c r="D21" s="79"/>
      <c r="E21" s="79"/>
      <c r="F21" s="79"/>
      <c r="G21" s="79"/>
      <c r="H21" s="79"/>
      <c r="I21" s="79"/>
      <c r="J21" s="79"/>
      <c r="K21" s="79"/>
      <c r="L21" s="79"/>
      <c r="M21" s="79"/>
      <c r="N21" s="79"/>
      <c r="O21" s="79"/>
      <c r="P21" s="79"/>
      <c r="Q21" s="104"/>
    </row>
    <row r="22" spans="1:17" s="69" customFormat="1" x14ac:dyDescent="0.35">
      <c r="A22" s="80"/>
      <c r="B22" s="79"/>
      <c r="C22" s="79"/>
      <c r="D22" s="79"/>
      <c r="E22" s="79"/>
      <c r="F22" s="79"/>
      <c r="G22" s="79"/>
      <c r="H22" s="79"/>
      <c r="I22" s="79"/>
      <c r="J22" s="79"/>
      <c r="K22" s="79"/>
      <c r="L22" s="79"/>
      <c r="M22" s="79"/>
      <c r="N22" s="79"/>
      <c r="O22" s="79"/>
      <c r="P22" s="79"/>
      <c r="Q22" s="104"/>
    </row>
    <row r="23" spans="1:17" x14ac:dyDescent="0.35">
      <c r="A23" s="39" t="s">
        <v>115</v>
      </c>
      <c r="B23" s="22"/>
      <c r="C23" s="25">
        <v>0</v>
      </c>
      <c r="D23" s="22"/>
      <c r="E23" s="22"/>
      <c r="F23" s="22"/>
      <c r="G23" s="22"/>
      <c r="H23" s="22"/>
      <c r="I23" s="22"/>
      <c r="J23" s="22"/>
      <c r="K23" s="22"/>
      <c r="L23" s="22"/>
      <c r="M23" s="22"/>
      <c r="N23" s="22"/>
      <c r="O23" s="22"/>
      <c r="P23" s="22"/>
      <c r="Q23" s="21"/>
    </row>
    <row r="24" spans="1:17" x14ac:dyDescent="0.35">
      <c r="A24" s="39" t="s">
        <v>147</v>
      </c>
      <c r="B24" s="22"/>
      <c r="C24" s="91">
        <v>115</v>
      </c>
      <c r="D24" s="22"/>
      <c r="E24" s="22"/>
      <c r="F24" s="22"/>
      <c r="G24" s="22"/>
      <c r="H24" s="22"/>
      <c r="I24" s="22"/>
      <c r="J24" s="22"/>
      <c r="K24" s="22"/>
      <c r="L24" s="22"/>
      <c r="M24" s="22"/>
      <c r="N24" s="22"/>
      <c r="O24" s="22"/>
      <c r="P24" s="22"/>
      <c r="Q24" s="21"/>
    </row>
    <row r="25" spans="1:17" ht="13.9" thickBot="1" x14ac:dyDescent="0.4">
      <c r="A25" s="75" t="s">
        <v>113</v>
      </c>
      <c r="B25" s="19"/>
      <c r="C25" s="19"/>
      <c r="D25" s="19"/>
      <c r="E25" s="18">
        <v>1</v>
      </c>
      <c r="F25" s="19"/>
      <c r="G25" s="18">
        <v>1</v>
      </c>
      <c r="H25" s="19"/>
      <c r="I25" s="18">
        <v>1</v>
      </c>
      <c r="J25" s="19"/>
      <c r="K25" s="18">
        <v>1</v>
      </c>
      <c r="L25" s="19"/>
      <c r="M25" s="18">
        <v>1</v>
      </c>
      <c r="N25" s="19"/>
      <c r="O25" s="18">
        <v>1</v>
      </c>
      <c r="P25" s="19"/>
      <c r="Q25" s="17"/>
    </row>
    <row r="27" spans="1:17" ht="48.75" customHeight="1" x14ac:dyDescent="0.35">
      <c r="A27" s="294" t="s">
        <v>207</v>
      </c>
      <c r="B27" s="294"/>
      <c r="C27" s="294"/>
      <c r="D27" s="294"/>
      <c r="E27" s="294"/>
      <c r="F27" s="294"/>
      <c r="G27" s="294"/>
      <c r="H27" s="294"/>
      <c r="I27" s="294"/>
      <c r="J27" s="294"/>
      <c r="K27" s="294"/>
      <c r="L27" s="294"/>
      <c r="M27" s="294"/>
      <c r="N27" s="294"/>
      <c r="O27" s="294"/>
      <c r="P27" s="294"/>
      <c r="Q27" s="294"/>
    </row>
  </sheetData>
  <mergeCells count="24">
    <mergeCell ref="K9:L9"/>
    <mergeCell ref="M9:N9"/>
    <mergeCell ref="O9:P9"/>
    <mergeCell ref="I9:J9"/>
    <mergeCell ref="A8:B8"/>
    <mergeCell ref="A9:B9"/>
    <mergeCell ref="C9:D9"/>
    <mergeCell ref="E9:F9"/>
    <mergeCell ref="A27:Q27"/>
    <mergeCell ref="A1:Q1"/>
    <mergeCell ref="A4:Q4"/>
    <mergeCell ref="A6:B6"/>
    <mergeCell ref="C6:D6"/>
    <mergeCell ref="E6:F6"/>
    <mergeCell ref="G6:H6"/>
    <mergeCell ref="I6:J6"/>
    <mergeCell ref="K6:L6"/>
    <mergeCell ref="M6:N6"/>
    <mergeCell ref="O6:P6"/>
    <mergeCell ref="A14:B14"/>
    <mergeCell ref="A10:B10"/>
    <mergeCell ref="A11:B11"/>
    <mergeCell ref="G9:H9"/>
    <mergeCell ref="A12:B12"/>
  </mergeCells>
  <pageMargins left="0.25" right="0.25" top="0.75" bottom="0.75" header="0.3" footer="0.3"/>
  <pageSetup scale="43"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2060"/>
  </sheetPr>
  <dimension ref="A1:S35"/>
  <sheetViews>
    <sheetView topLeftCell="A19" zoomScale="90" zoomScaleNormal="90" workbookViewId="0">
      <selection activeCell="G41" sqref="G41"/>
    </sheetView>
  </sheetViews>
  <sheetFormatPr defaultColWidth="9.1328125" defaultRowHeight="13.5" x14ac:dyDescent="0.35"/>
  <cols>
    <col min="1" max="1" width="46.796875" style="16" customWidth="1"/>
    <col min="2" max="2" width="11.59765625" style="16" customWidth="1"/>
    <col min="3" max="3" width="15" style="16" bestFit="1" customWidth="1"/>
    <col min="4" max="4" width="21.1328125" style="16" customWidth="1"/>
    <col min="5" max="5" width="15" style="16" bestFit="1" customWidth="1"/>
    <col min="6" max="6" width="16.6640625" style="16" bestFit="1" customWidth="1"/>
    <col min="7" max="7" width="15.33203125" style="16" bestFit="1" customWidth="1"/>
    <col min="8" max="8" width="16.6640625" style="16" bestFit="1" customWidth="1"/>
    <col min="9" max="9" width="18" style="16" bestFit="1" customWidth="1"/>
    <col min="10" max="10" width="16.6640625" style="16" bestFit="1" customWidth="1"/>
    <col min="11" max="11" width="18" style="16" customWidth="1"/>
    <col min="12" max="12" width="16.6640625" style="16" bestFit="1" customWidth="1"/>
    <col min="13" max="13" width="17.33203125" style="16" bestFit="1" customWidth="1"/>
    <col min="14" max="14" width="16.6640625" style="16" bestFit="1" customWidth="1"/>
    <col min="15" max="15" width="16.1328125" style="16" customWidth="1"/>
    <col min="16" max="16" width="16.6640625" style="16" bestFit="1" customWidth="1"/>
    <col min="17" max="17" width="14.33203125" style="16" bestFit="1" customWidth="1"/>
    <col min="18" max="16384" width="9.1328125" style="16"/>
  </cols>
  <sheetData>
    <row r="1" spans="1:19" ht="46.5" customHeight="1" x14ac:dyDescent="0.5">
      <c r="A1" s="282" t="s">
        <v>156</v>
      </c>
      <c r="B1" s="293"/>
      <c r="C1" s="293"/>
      <c r="D1" s="293"/>
      <c r="E1" s="293"/>
      <c r="F1" s="293"/>
      <c r="G1" s="293"/>
      <c r="H1" s="293"/>
      <c r="I1" s="293"/>
      <c r="J1" s="293"/>
      <c r="K1" s="293"/>
      <c r="L1" s="293"/>
      <c r="M1" s="293"/>
      <c r="N1" s="293"/>
      <c r="O1" s="293"/>
      <c r="P1" s="293"/>
      <c r="Q1" s="293"/>
      <c r="R1" s="108"/>
      <c r="S1" s="108"/>
    </row>
    <row r="3" spans="1:19" ht="13.9" thickBot="1" x14ac:dyDescent="0.4"/>
    <row r="4" spans="1:19" ht="13.9" x14ac:dyDescent="0.4">
      <c r="A4" s="283" t="s">
        <v>208</v>
      </c>
      <c r="B4" s="284"/>
      <c r="C4" s="284"/>
      <c r="D4" s="284"/>
      <c r="E4" s="284"/>
      <c r="F4" s="284"/>
      <c r="G4" s="284"/>
      <c r="H4" s="284"/>
      <c r="I4" s="284"/>
      <c r="J4" s="284"/>
      <c r="K4" s="284"/>
      <c r="L4" s="284"/>
      <c r="M4" s="284"/>
      <c r="N4" s="284"/>
      <c r="O4" s="284"/>
      <c r="P4" s="284"/>
      <c r="Q4" s="285"/>
    </row>
    <row r="5" spans="1:19" ht="10.5" customHeight="1" x14ac:dyDescent="0.35">
      <c r="A5" s="24"/>
      <c r="B5" s="22"/>
      <c r="C5" s="85"/>
      <c r="D5" s="85"/>
      <c r="E5" s="22"/>
      <c r="F5" s="22"/>
      <c r="G5" s="22"/>
      <c r="H5" s="22"/>
      <c r="I5" s="22"/>
      <c r="J5" s="22"/>
      <c r="K5" s="22"/>
      <c r="L5" s="22"/>
      <c r="M5" s="22"/>
      <c r="N5" s="22"/>
      <c r="O5" s="22"/>
      <c r="P5" s="22"/>
      <c r="Q5" s="21"/>
    </row>
    <row r="6" spans="1:19" ht="13.9" x14ac:dyDescent="0.4">
      <c r="A6" s="296"/>
      <c r="B6" s="297"/>
      <c r="C6" s="286" t="s">
        <v>72</v>
      </c>
      <c r="D6" s="287"/>
      <c r="E6" s="286" t="s">
        <v>3</v>
      </c>
      <c r="F6" s="287"/>
      <c r="G6" s="286" t="s">
        <v>4</v>
      </c>
      <c r="H6" s="287"/>
      <c r="I6" s="286" t="s">
        <v>5</v>
      </c>
      <c r="J6" s="287"/>
      <c r="K6" s="286" t="s">
        <v>6</v>
      </c>
      <c r="L6" s="287"/>
      <c r="M6" s="286" t="s">
        <v>7</v>
      </c>
      <c r="N6" s="287"/>
      <c r="O6" s="286" t="s">
        <v>8</v>
      </c>
      <c r="P6" s="287"/>
      <c r="Q6" s="21"/>
    </row>
    <row r="7" spans="1:19" ht="15" hidden="1" customHeight="1" x14ac:dyDescent="0.4">
      <c r="A7" s="103"/>
      <c r="B7" s="102" t="s">
        <v>130</v>
      </c>
      <c r="C7" s="57" t="s">
        <v>129</v>
      </c>
      <c r="D7" s="58"/>
      <c r="E7" s="57" t="s">
        <v>128</v>
      </c>
      <c r="F7" s="58"/>
      <c r="G7" s="57" t="s">
        <v>127</v>
      </c>
      <c r="H7" s="58"/>
      <c r="I7" s="57" t="s">
        <v>126</v>
      </c>
      <c r="J7" s="58"/>
      <c r="K7" s="57" t="s">
        <v>125</v>
      </c>
      <c r="L7" s="58"/>
      <c r="M7" s="57" t="s">
        <v>124</v>
      </c>
      <c r="N7" s="58"/>
      <c r="O7" s="57" t="s">
        <v>123</v>
      </c>
      <c r="P7" s="58"/>
      <c r="Q7" s="21"/>
    </row>
    <row r="8" spans="1:19" s="50" customFormat="1" ht="13.9" x14ac:dyDescent="0.4">
      <c r="A8" s="275" t="s">
        <v>134</v>
      </c>
      <c r="B8" s="306"/>
      <c r="C8" s="52">
        <v>0</v>
      </c>
      <c r="D8" s="53">
        <v>25000</v>
      </c>
      <c r="E8" s="52">
        <v>25001</v>
      </c>
      <c r="F8" s="53">
        <v>75000</v>
      </c>
      <c r="G8" s="52">
        <v>75001</v>
      </c>
      <c r="H8" s="53">
        <v>125000</v>
      </c>
      <c r="I8" s="52">
        <v>125001</v>
      </c>
      <c r="J8" s="53">
        <v>175000</v>
      </c>
      <c r="K8" s="52">
        <v>175001</v>
      </c>
      <c r="L8" s="53">
        <v>225000</v>
      </c>
      <c r="M8" s="52">
        <v>225001</v>
      </c>
      <c r="N8" s="53">
        <v>275000</v>
      </c>
      <c r="O8" s="52">
        <v>275001</v>
      </c>
      <c r="P8" s="101">
        <f>O8+49999</f>
        <v>325000</v>
      </c>
      <c r="Q8" s="100"/>
    </row>
    <row r="9" spans="1:19" s="47" customFormat="1" ht="13.9" x14ac:dyDescent="0.4">
      <c r="A9" s="296" t="s">
        <v>152</v>
      </c>
      <c r="B9" s="297"/>
      <c r="C9" s="277">
        <v>0</v>
      </c>
      <c r="D9" s="279"/>
      <c r="E9" s="277">
        <v>0</v>
      </c>
      <c r="F9" s="279"/>
      <c r="G9" s="277">
        <v>0</v>
      </c>
      <c r="H9" s="279"/>
      <c r="I9" s="277">
        <v>0</v>
      </c>
      <c r="J9" s="279"/>
      <c r="K9" s="277">
        <v>0</v>
      </c>
      <c r="L9" s="279"/>
      <c r="M9" s="277">
        <v>0</v>
      </c>
      <c r="N9" s="279"/>
      <c r="O9" s="268">
        <v>0</v>
      </c>
      <c r="P9" s="269"/>
      <c r="Q9" s="99"/>
    </row>
    <row r="10" spans="1:19" s="40" customFormat="1" ht="23.65" x14ac:dyDescent="0.4">
      <c r="A10" s="298" t="s">
        <v>146</v>
      </c>
      <c r="B10" s="299"/>
      <c r="C10" s="98" t="s">
        <v>150</v>
      </c>
      <c r="D10" s="97" t="s">
        <v>149</v>
      </c>
      <c r="E10" s="42" t="s">
        <v>118</v>
      </c>
      <c r="F10" s="43" t="s">
        <v>119</v>
      </c>
      <c r="G10" s="42" t="s">
        <v>118</v>
      </c>
      <c r="H10" s="43" t="s">
        <v>119</v>
      </c>
      <c r="I10" s="42" t="s">
        <v>118</v>
      </c>
      <c r="J10" s="43" t="s">
        <v>119</v>
      </c>
      <c r="K10" s="73"/>
      <c r="L10" s="43" t="s">
        <v>119</v>
      </c>
      <c r="M10" s="42" t="s">
        <v>118</v>
      </c>
      <c r="N10" s="43" t="s">
        <v>119</v>
      </c>
      <c r="O10" s="42" t="s">
        <v>118</v>
      </c>
      <c r="P10" s="43" t="s">
        <v>119</v>
      </c>
      <c r="Q10" s="96"/>
    </row>
    <row r="11" spans="1:19" x14ac:dyDescent="0.35">
      <c r="A11" s="300" t="s">
        <v>143</v>
      </c>
      <c r="B11" s="301"/>
      <c r="C11" s="208">
        <f>117*$B$29</f>
        <v>117</v>
      </c>
      <c r="D11" s="127">
        <f>C11*C$9</f>
        <v>0</v>
      </c>
      <c r="E11" s="208">
        <f>117*$B$29</f>
        <v>117</v>
      </c>
      <c r="F11" s="127">
        <f t="shared" ref="F11:F19" si="0">E11*E$9</f>
        <v>0</v>
      </c>
      <c r="G11" s="208">
        <f>117*$B$29</f>
        <v>117</v>
      </c>
      <c r="H11" s="127">
        <f t="shared" ref="H11:H19" si="1">G11*G$9</f>
        <v>0</v>
      </c>
      <c r="I11" s="208">
        <f>117*$B$29</f>
        <v>117</v>
      </c>
      <c r="J11" s="127">
        <f t="shared" ref="J11:J19" si="2">I11*I$9</f>
        <v>0</v>
      </c>
      <c r="K11" s="208">
        <f>117*$B$29</f>
        <v>117</v>
      </c>
      <c r="L11" s="127">
        <f t="shared" ref="L11:L19" si="3">K11*K$9</f>
        <v>0</v>
      </c>
      <c r="M11" s="208">
        <f>117*$B$29</f>
        <v>117</v>
      </c>
      <c r="N11" s="127">
        <f t="shared" ref="N11:N19" si="4">M11*M$9</f>
        <v>0</v>
      </c>
      <c r="O11" s="208">
        <f>117*$B$29</f>
        <v>117</v>
      </c>
      <c r="P11" s="127">
        <f t="shared" ref="P11:P19" si="5">O11*O$9</f>
        <v>0</v>
      </c>
      <c r="Q11" s="21"/>
      <c r="R11" s="40"/>
    </row>
    <row r="12" spans="1:19" x14ac:dyDescent="0.35">
      <c r="A12" s="300" t="s">
        <v>142</v>
      </c>
      <c r="B12" s="301"/>
      <c r="C12" s="208">
        <f>118.755*$B$29</f>
        <v>118.755</v>
      </c>
      <c r="D12" s="127">
        <f t="shared" ref="D12:D19" si="6">C12*C$9</f>
        <v>0</v>
      </c>
      <c r="E12" s="208">
        <f>118.755*$B$29</f>
        <v>118.755</v>
      </c>
      <c r="F12" s="127">
        <f t="shared" si="0"/>
        <v>0</v>
      </c>
      <c r="G12" s="208">
        <f>118.755*$B$29</f>
        <v>118.755</v>
      </c>
      <c r="H12" s="127">
        <f t="shared" si="1"/>
        <v>0</v>
      </c>
      <c r="I12" s="208">
        <f>118.755*$B$29</f>
        <v>118.755</v>
      </c>
      <c r="J12" s="127">
        <f t="shared" si="2"/>
        <v>0</v>
      </c>
      <c r="K12" s="208">
        <f>118.755*$B$29</f>
        <v>118.755</v>
      </c>
      <c r="L12" s="127">
        <f t="shared" si="3"/>
        <v>0</v>
      </c>
      <c r="M12" s="208">
        <f>118.755*$B$29</f>
        <v>118.755</v>
      </c>
      <c r="N12" s="127">
        <f t="shared" si="4"/>
        <v>0</v>
      </c>
      <c r="O12" s="208">
        <f>118.755*$B$29</f>
        <v>118.755</v>
      </c>
      <c r="P12" s="127">
        <f t="shared" si="5"/>
        <v>0</v>
      </c>
      <c r="Q12" s="21"/>
    </row>
    <row r="13" spans="1:19" x14ac:dyDescent="0.35">
      <c r="A13" s="300" t="s">
        <v>141</v>
      </c>
      <c r="B13" s="301"/>
      <c r="C13" s="208">
        <f>120.536325*$B$29</f>
        <v>120.53632500000001</v>
      </c>
      <c r="D13" s="127">
        <f t="shared" si="6"/>
        <v>0</v>
      </c>
      <c r="E13" s="208">
        <f>120.536325*$B$29</f>
        <v>120.53632500000001</v>
      </c>
      <c r="F13" s="127">
        <f t="shared" si="0"/>
        <v>0</v>
      </c>
      <c r="G13" s="208">
        <f>120.536325*$B$29</f>
        <v>120.53632500000001</v>
      </c>
      <c r="H13" s="127">
        <f t="shared" si="1"/>
        <v>0</v>
      </c>
      <c r="I13" s="208">
        <f>120.536325*$B$29</f>
        <v>120.53632500000001</v>
      </c>
      <c r="J13" s="127">
        <f t="shared" si="2"/>
        <v>0</v>
      </c>
      <c r="K13" s="208">
        <f>120.536325*$B$29</f>
        <v>120.53632500000001</v>
      </c>
      <c r="L13" s="127">
        <f t="shared" si="3"/>
        <v>0</v>
      </c>
      <c r="M13" s="208">
        <f>120.536325*$B$29</f>
        <v>120.53632500000001</v>
      </c>
      <c r="N13" s="127">
        <f t="shared" si="4"/>
        <v>0</v>
      </c>
      <c r="O13" s="208">
        <f>120.536325*$B$29</f>
        <v>120.53632500000001</v>
      </c>
      <c r="P13" s="127">
        <f t="shared" si="5"/>
        <v>0</v>
      </c>
      <c r="Q13" s="21"/>
    </row>
    <row r="14" spans="1:19" x14ac:dyDescent="0.35">
      <c r="A14" s="300" t="s">
        <v>140</v>
      </c>
      <c r="B14" s="301"/>
      <c r="C14" s="208">
        <f>122.344369875*$B$29</f>
        <v>122.344369875</v>
      </c>
      <c r="D14" s="127">
        <f t="shared" si="6"/>
        <v>0</v>
      </c>
      <c r="E14" s="208">
        <f>122.344369875*$B$29</f>
        <v>122.344369875</v>
      </c>
      <c r="F14" s="127">
        <f t="shared" si="0"/>
        <v>0</v>
      </c>
      <c r="G14" s="208">
        <f>122.344369875*$B$29</f>
        <v>122.344369875</v>
      </c>
      <c r="H14" s="127">
        <f t="shared" si="1"/>
        <v>0</v>
      </c>
      <c r="I14" s="208">
        <f>122.344369875*$B$29</f>
        <v>122.344369875</v>
      </c>
      <c r="J14" s="127">
        <f t="shared" si="2"/>
        <v>0</v>
      </c>
      <c r="K14" s="208">
        <f>122.344369875*$B$29</f>
        <v>122.344369875</v>
      </c>
      <c r="L14" s="127">
        <f t="shared" si="3"/>
        <v>0</v>
      </c>
      <c r="M14" s="208">
        <f>122.344369875*$B$29</f>
        <v>122.344369875</v>
      </c>
      <c r="N14" s="127">
        <f t="shared" si="4"/>
        <v>0</v>
      </c>
      <c r="O14" s="208">
        <f>122.344369875*$B$29</f>
        <v>122.344369875</v>
      </c>
      <c r="P14" s="127">
        <f t="shared" si="5"/>
        <v>0</v>
      </c>
      <c r="Q14" s="21"/>
    </row>
    <row r="15" spans="1:19" x14ac:dyDescent="0.35">
      <c r="A15" s="309" t="s">
        <v>139</v>
      </c>
      <c r="B15" s="310"/>
      <c r="C15" s="208">
        <f>124.7912572725*$B$29</f>
        <v>124.7912572725</v>
      </c>
      <c r="D15" s="127">
        <f t="shared" si="6"/>
        <v>0</v>
      </c>
      <c r="E15" s="208">
        <f>124.7912572725*$B$29</f>
        <v>124.7912572725</v>
      </c>
      <c r="F15" s="127">
        <f t="shared" si="0"/>
        <v>0</v>
      </c>
      <c r="G15" s="208">
        <f>124.7912572725*$B$29</f>
        <v>124.7912572725</v>
      </c>
      <c r="H15" s="127">
        <f t="shared" si="1"/>
        <v>0</v>
      </c>
      <c r="I15" s="208">
        <f>124.7912572725*$B$29</f>
        <v>124.7912572725</v>
      </c>
      <c r="J15" s="127">
        <f t="shared" si="2"/>
        <v>0</v>
      </c>
      <c r="K15" s="208">
        <f>124.7912572725*$B$29</f>
        <v>124.7912572725</v>
      </c>
      <c r="L15" s="127">
        <f t="shared" si="3"/>
        <v>0</v>
      </c>
      <c r="M15" s="208">
        <f>124.7912572725*$B$29</f>
        <v>124.7912572725</v>
      </c>
      <c r="N15" s="127">
        <f t="shared" si="4"/>
        <v>0</v>
      </c>
      <c r="O15" s="208">
        <f>124.7912572725*$B$29</f>
        <v>124.7912572725</v>
      </c>
      <c r="P15" s="127">
        <f t="shared" si="5"/>
        <v>0</v>
      </c>
      <c r="Q15" s="21"/>
    </row>
    <row r="16" spans="1:19" x14ac:dyDescent="0.35">
      <c r="A16" s="309" t="s">
        <v>138</v>
      </c>
      <c r="B16" s="310"/>
      <c r="C16" s="208">
        <f>127.28708241795*$B$29</f>
        <v>127.28708241795</v>
      </c>
      <c r="D16" s="127">
        <f t="shared" si="6"/>
        <v>0</v>
      </c>
      <c r="E16" s="208">
        <f>127.28708241795*$B$29</f>
        <v>127.28708241795</v>
      </c>
      <c r="F16" s="127">
        <f t="shared" si="0"/>
        <v>0</v>
      </c>
      <c r="G16" s="208">
        <f>127.28708241795*$B$29</f>
        <v>127.28708241795</v>
      </c>
      <c r="H16" s="127">
        <f t="shared" si="1"/>
        <v>0</v>
      </c>
      <c r="I16" s="208">
        <f>127.28708241795*$B$29</f>
        <v>127.28708241795</v>
      </c>
      <c r="J16" s="127">
        <f t="shared" si="2"/>
        <v>0</v>
      </c>
      <c r="K16" s="208">
        <f>127.28708241795*$B$29</f>
        <v>127.28708241795</v>
      </c>
      <c r="L16" s="127">
        <f t="shared" si="3"/>
        <v>0</v>
      </c>
      <c r="M16" s="208">
        <f>127.28708241795*$B$29</f>
        <v>127.28708241795</v>
      </c>
      <c r="N16" s="127">
        <f t="shared" si="4"/>
        <v>0</v>
      </c>
      <c r="O16" s="208">
        <f>127.28708241795*$B$29</f>
        <v>127.28708241795</v>
      </c>
      <c r="P16" s="127">
        <f t="shared" si="5"/>
        <v>0</v>
      </c>
      <c r="Q16" s="21"/>
    </row>
    <row r="17" spans="1:17" x14ac:dyDescent="0.35">
      <c r="A17" s="309" t="s">
        <v>137</v>
      </c>
      <c r="B17" s="310"/>
      <c r="C17" s="208">
        <f>129.832824066309*$B$29</f>
        <v>129.832824066309</v>
      </c>
      <c r="D17" s="127">
        <f t="shared" si="6"/>
        <v>0</v>
      </c>
      <c r="E17" s="208">
        <f>129.832824066309*$B$29</f>
        <v>129.832824066309</v>
      </c>
      <c r="F17" s="127">
        <f t="shared" si="0"/>
        <v>0</v>
      </c>
      <c r="G17" s="208">
        <f>129.832824066309*$B$29</f>
        <v>129.832824066309</v>
      </c>
      <c r="H17" s="127">
        <f t="shared" si="1"/>
        <v>0</v>
      </c>
      <c r="I17" s="208">
        <f>129.832824066309*$B$29</f>
        <v>129.832824066309</v>
      </c>
      <c r="J17" s="127">
        <f t="shared" si="2"/>
        <v>0</v>
      </c>
      <c r="K17" s="208">
        <f>129.832824066309*$B$29</f>
        <v>129.832824066309</v>
      </c>
      <c r="L17" s="127">
        <f t="shared" si="3"/>
        <v>0</v>
      </c>
      <c r="M17" s="208">
        <f>129.832824066309*$B$29</f>
        <v>129.832824066309</v>
      </c>
      <c r="N17" s="127">
        <f t="shared" si="4"/>
        <v>0</v>
      </c>
      <c r="O17" s="208">
        <f>129.832824066309*$B$29</f>
        <v>129.832824066309</v>
      </c>
      <c r="P17" s="127">
        <f t="shared" si="5"/>
        <v>0</v>
      </c>
      <c r="Q17" s="21"/>
    </row>
    <row r="18" spans="1:17" x14ac:dyDescent="0.35">
      <c r="A18" s="309" t="s">
        <v>136</v>
      </c>
      <c r="B18" s="310"/>
      <c r="C18" s="208">
        <f>132.429480547635*$B$29</f>
        <v>132.42948054763499</v>
      </c>
      <c r="D18" s="127">
        <f t="shared" si="6"/>
        <v>0</v>
      </c>
      <c r="E18" s="208">
        <f>132.429480547635*$B$29</f>
        <v>132.42948054763499</v>
      </c>
      <c r="F18" s="127">
        <f t="shared" si="0"/>
        <v>0</v>
      </c>
      <c r="G18" s="208">
        <f>132.429480547635*$B$29</f>
        <v>132.42948054763499</v>
      </c>
      <c r="H18" s="127">
        <f t="shared" si="1"/>
        <v>0</v>
      </c>
      <c r="I18" s="208">
        <f>132.429480547635*$B$29</f>
        <v>132.42948054763499</v>
      </c>
      <c r="J18" s="127">
        <f t="shared" si="2"/>
        <v>0</v>
      </c>
      <c r="K18" s="208">
        <f>132.429480547635*$B$29</f>
        <v>132.42948054763499</v>
      </c>
      <c r="L18" s="127">
        <f t="shared" si="3"/>
        <v>0</v>
      </c>
      <c r="M18" s="208">
        <f>132.429480547635*$B$29</f>
        <v>132.42948054763499</v>
      </c>
      <c r="N18" s="127">
        <f t="shared" si="4"/>
        <v>0</v>
      </c>
      <c r="O18" s="208">
        <f>132.429480547635*$B$29</f>
        <v>132.42948054763499</v>
      </c>
      <c r="P18" s="127">
        <f t="shared" si="5"/>
        <v>0</v>
      </c>
      <c r="Q18" s="21"/>
    </row>
    <row r="19" spans="1:17" x14ac:dyDescent="0.35">
      <c r="A19" s="309" t="s">
        <v>135</v>
      </c>
      <c r="B19" s="310"/>
      <c r="C19" s="208">
        <f>135.078070158588*$B$29</f>
        <v>135.07807015858799</v>
      </c>
      <c r="D19" s="127">
        <f t="shared" si="6"/>
        <v>0</v>
      </c>
      <c r="E19" s="208">
        <f>135.078070158588*$B$29</f>
        <v>135.07807015858799</v>
      </c>
      <c r="F19" s="127">
        <f t="shared" si="0"/>
        <v>0</v>
      </c>
      <c r="G19" s="208">
        <f>135.078070158588*$B$29</f>
        <v>135.07807015858799</v>
      </c>
      <c r="H19" s="127">
        <f t="shared" si="1"/>
        <v>0</v>
      </c>
      <c r="I19" s="208">
        <f>135.078070158588*$B$29</f>
        <v>135.07807015858799</v>
      </c>
      <c r="J19" s="127">
        <f t="shared" si="2"/>
        <v>0</v>
      </c>
      <c r="K19" s="208">
        <f>135.078070158588*$B$29</f>
        <v>135.07807015858799</v>
      </c>
      <c r="L19" s="127">
        <f t="shared" si="3"/>
        <v>0</v>
      </c>
      <c r="M19" s="208">
        <f>135.078070158588*$B$29</f>
        <v>135.07807015858799</v>
      </c>
      <c r="N19" s="127">
        <f t="shared" si="4"/>
        <v>0</v>
      </c>
      <c r="O19" s="208">
        <f>135.078070158588*$B$29</f>
        <v>135.07807015858799</v>
      </c>
      <c r="P19" s="127">
        <f t="shared" si="5"/>
        <v>0</v>
      </c>
      <c r="Q19" s="21"/>
    </row>
    <row r="20" spans="1:17" s="29" customFormat="1" ht="13.9" x14ac:dyDescent="0.4">
      <c r="A20" s="275" t="s">
        <v>209</v>
      </c>
      <c r="B20" s="276"/>
      <c r="C20" s="94"/>
      <c r="D20" s="93">
        <f>SUM(D11:D19)</f>
        <v>0</v>
      </c>
      <c r="E20" s="31"/>
      <c r="F20" s="93">
        <f>SUM(F11:F19)</f>
        <v>0</v>
      </c>
      <c r="G20" s="31"/>
      <c r="H20" s="93">
        <f>SUM(H11:H19)</f>
        <v>0</v>
      </c>
      <c r="I20" s="31"/>
      <c r="J20" s="93">
        <f>SUM(J11:J19)</f>
        <v>0</v>
      </c>
      <c r="K20" s="31"/>
      <c r="L20" s="93">
        <f>SUM(L11:L19)</f>
        <v>0</v>
      </c>
      <c r="M20" s="31"/>
      <c r="N20" s="93">
        <f>SUM(N11:N19)</f>
        <v>0</v>
      </c>
      <c r="O20" s="31"/>
      <c r="P20" s="93">
        <f>SUM(P11:P19)</f>
        <v>0</v>
      </c>
      <c r="Q20" s="92"/>
    </row>
    <row r="21" spans="1:17" ht="13.9" thickBot="1" x14ac:dyDescent="0.4">
      <c r="A21" s="24"/>
      <c r="B21" s="22"/>
      <c r="C21" s="22"/>
      <c r="D21" s="22"/>
      <c r="E21" s="22"/>
      <c r="F21" s="22"/>
      <c r="G21" s="22"/>
      <c r="H21" s="22"/>
      <c r="I21" s="22"/>
      <c r="J21" s="22"/>
      <c r="K21" s="22"/>
      <c r="L21" s="22"/>
      <c r="M21" s="22"/>
      <c r="N21" s="22"/>
      <c r="O21" s="22"/>
      <c r="P21" s="22"/>
      <c r="Q21" s="21"/>
    </row>
    <row r="22" spans="1:17" ht="14.25" thickBot="1" x14ac:dyDescent="0.45">
      <c r="A22" s="266" t="s">
        <v>210</v>
      </c>
      <c r="B22" s="267"/>
      <c r="C22" s="195">
        <f>SUM(D20:P20)</f>
        <v>0</v>
      </c>
      <c r="D22" s="27"/>
      <c r="E22" s="22"/>
      <c r="F22" s="22"/>
      <c r="G22" s="22"/>
      <c r="H22" s="22"/>
      <c r="I22" s="22"/>
      <c r="J22" s="22"/>
      <c r="K22" s="22"/>
      <c r="L22" s="22"/>
      <c r="M22" s="22"/>
      <c r="N22" s="22"/>
      <c r="O22" s="22"/>
      <c r="P22" s="22"/>
      <c r="Q22" s="21"/>
    </row>
    <row r="23" spans="1:17" x14ac:dyDescent="0.35">
      <c r="A23" s="80"/>
      <c r="B23" s="22"/>
      <c r="C23" s="22"/>
      <c r="D23" s="22"/>
      <c r="E23" s="22"/>
      <c r="F23" s="22"/>
      <c r="G23" s="22"/>
      <c r="H23" s="22"/>
      <c r="I23" s="22"/>
      <c r="J23" s="22"/>
      <c r="K23" s="22"/>
      <c r="L23" s="22"/>
      <c r="M23" s="22"/>
      <c r="N23" s="22"/>
      <c r="O23" s="22"/>
      <c r="P23" s="22"/>
      <c r="Q23" s="21"/>
    </row>
    <row r="24" spans="1:17" ht="13.9" x14ac:dyDescent="0.4">
      <c r="A24" s="192" t="s">
        <v>174</v>
      </c>
      <c r="B24" s="193"/>
      <c r="C24" s="22"/>
      <c r="D24" s="22"/>
      <c r="E24" s="22"/>
      <c r="F24" s="22"/>
      <c r="G24" s="22"/>
      <c r="H24" s="22"/>
      <c r="I24" s="22"/>
      <c r="J24" s="22"/>
      <c r="K24" s="22"/>
      <c r="L24" s="22"/>
      <c r="M24" s="22"/>
      <c r="N24" s="22"/>
      <c r="O24" s="22"/>
      <c r="P24" s="22"/>
      <c r="Q24" s="21"/>
    </row>
    <row r="25" spans="1:17" ht="13.9" x14ac:dyDescent="0.4">
      <c r="A25" s="194" t="s">
        <v>175</v>
      </c>
      <c r="B25" s="199">
        <v>0</v>
      </c>
      <c r="C25" s="22"/>
      <c r="D25" s="22"/>
      <c r="E25" s="22"/>
      <c r="F25" s="22"/>
      <c r="G25" s="22"/>
      <c r="H25" s="22"/>
      <c r="I25" s="22"/>
      <c r="J25" s="22"/>
      <c r="K25" s="22"/>
      <c r="L25" s="22"/>
      <c r="M25" s="22"/>
      <c r="N25" s="22"/>
      <c r="O25" s="22"/>
      <c r="P25" s="22"/>
      <c r="Q25" s="21"/>
    </row>
    <row r="26" spans="1:17" ht="13.9" x14ac:dyDescent="0.4">
      <c r="A26" s="194" t="s">
        <v>176</v>
      </c>
      <c r="B26" s="199">
        <v>0</v>
      </c>
      <c r="C26" s="22"/>
      <c r="D26" s="22"/>
      <c r="E26" s="22"/>
      <c r="F26" s="22"/>
      <c r="G26" s="22"/>
      <c r="H26" s="22"/>
      <c r="I26" s="22"/>
      <c r="J26" s="22"/>
      <c r="K26" s="22"/>
      <c r="L26" s="22"/>
      <c r="M26" s="22"/>
      <c r="N26" s="22"/>
      <c r="O26" s="22"/>
      <c r="P26" s="22"/>
      <c r="Q26" s="21"/>
    </row>
    <row r="27" spans="1:17" ht="13.9" x14ac:dyDescent="0.4">
      <c r="A27" s="194" t="s">
        <v>177</v>
      </c>
      <c r="B27" s="199">
        <f>B26-B25</f>
        <v>0</v>
      </c>
      <c r="C27" s="22"/>
      <c r="D27" s="22"/>
      <c r="E27" s="22"/>
      <c r="F27" s="22"/>
      <c r="G27" s="22"/>
      <c r="H27" s="22"/>
      <c r="I27" s="22"/>
      <c r="J27" s="22"/>
      <c r="K27" s="22"/>
      <c r="L27" s="22"/>
      <c r="M27" s="22"/>
      <c r="N27" s="22"/>
      <c r="O27" s="22"/>
      <c r="P27" s="22"/>
      <c r="Q27" s="21"/>
    </row>
    <row r="28" spans="1:17" ht="13.9" x14ac:dyDescent="0.4">
      <c r="A28" s="194" t="s">
        <v>178</v>
      </c>
      <c r="B28" s="199">
        <f>IFERROR(B27/B25,0)</f>
        <v>0</v>
      </c>
      <c r="C28" s="22"/>
      <c r="D28" s="22"/>
      <c r="E28" s="22"/>
      <c r="F28" s="22"/>
      <c r="G28" s="22"/>
      <c r="H28" s="22"/>
      <c r="I28" s="22"/>
      <c r="J28" s="22"/>
      <c r="K28" s="22"/>
      <c r="L28" s="22"/>
      <c r="M28" s="22"/>
      <c r="N28" s="22"/>
      <c r="O28" s="22"/>
      <c r="P28" s="22"/>
      <c r="Q28" s="21"/>
    </row>
    <row r="29" spans="1:17" ht="13.9" x14ac:dyDescent="0.4">
      <c r="A29" s="194" t="s">
        <v>179</v>
      </c>
      <c r="B29" s="199">
        <f>B28+1</f>
        <v>1</v>
      </c>
      <c r="C29" s="22"/>
      <c r="D29" s="22"/>
      <c r="E29" s="22"/>
      <c r="F29" s="22"/>
      <c r="G29" s="22"/>
      <c r="H29" s="22"/>
      <c r="I29" s="22"/>
      <c r="J29" s="22"/>
      <c r="K29" s="22"/>
      <c r="L29" s="22"/>
      <c r="M29" s="22"/>
      <c r="N29" s="22"/>
      <c r="O29" s="22"/>
      <c r="P29" s="22"/>
      <c r="Q29" s="21"/>
    </row>
    <row r="30" spans="1:17" x14ac:dyDescent="0.35">
      <c r="A30" s="80"/>
      <c r="B30" s="22"/>
      <c r="C30" s="22"/>
      <c r="D30" s="22"/>
      <c r="E30" s="22"/>
      <c r="F30" s="22"/>
      <c r="G30" s="22"/>
      <c r="H30" s="22"/>
      <c r="I30" s="22"/>
      <c r="J30" s="22"/>
      <c r="K30" s="22"/>
      <c r="L30" s="22"/>
      <c r="M30" s="22"/>
      <c r="N30" s="22"/>
      <c r="O30" s="22"/>
      <c r="P30" s="22"/>
      <c r="Q30" s="21"/>
    </row>
    <row r="31" spans="1:17" x14ac:dyDescent="0.35">
      <c r="A31" s="39" t="s">
        <v>115</v>
      </c>
      <c r="B31" s="22"/>
      <c r="C31" s="25"/>
      <c r="D31" s="22"/>
      <c r="E31" s="22"/>
      <c r="F31" s="22"/>
      <c r="G31" s="22"/>
      <c r="H31" s="22"/>
      <c r="I31" s="22"/>
      <c r="J31" s="22"/>
      <c r="K31" s="22"/>
      <c r="L31" s="22"/>
      <c r="M31" s="22"/>
      <c r="N31" s="22"/>
      <c r="O31" s="22"/>
      <c r="P31" s="22"/>
      <c r="Q31" s="21"/>
    </row>
    <row r="32" spans="1:17" x14ac:dyDescent="0.35">
      <c r="A32" s="39" t="s">
        <v>147</v>
      </c>
      <c r="B32" s="22"/>
      <c r="C32" s="91"/>
      <c r="D32" s="22"/>
      <c r="E32" s="22"/>
      <c r="F32" s="22"/>
      <c r="G32" s="22"/>
      <c r="H32" s="22"/>
      <c r="I32" s="22"/>
      <c r="J32" s="22"/>
      <c r="K32" s="22"/>
      <c r="L32" s="22"/>
      <c r="M32" s="22"/>
      <c r="N32" s="22"/>
      <c r="O32" s="22"/>
      <c r="P32" s="22"/>
      <c r="Q32" s="21"/>
    </row>
    <row r="33" spans="1:17" ht="13.9" thickBot="1" x14ac:dyDescent="0.4">
      <c r="A33" s="75" t="s">
        <v>113</v>
      </c>
      <c r="B33" s="19"/>
      <c r="C33" s="19"/>
      <c r="D33" s="19"/>
      <c r="E33" s="18">
        <v>1</v>
      </c>
      <c r="F33" s="19"/>
      <c r="G33" s="18">
        <v>1</v>
      </c>
      <c r="H33" s="19"/>
      <c r="I33" s="18">
        <v>1</v>
      </c>
      <c r="J33" s="19"/>
      <c r="K33" s="18">
        <v>1</v>
      </c>
      <c r="L33" s="19"/>
      <c r="M33" s="18">
        <v>1</v>
      </c>
      <c r="N33" s="19"/>
      <c r="O33" s="18">
        <v>1</v>
      </c>
      <c r="P33" s="19"/>
      <c r="Q33" s="17"/>
    </row>
    <row r="35" spans="1:17" ht="63.4" customHeight="1" x14ac:dyDescent="0.35">
      <c r="A35" s="294" t="s">
        <v>211</v>
      </c>
      <c r="B35" s="294"/>
      <c r="C35" s="294"/>
      <c r="D35" s="294"/>
      <c r="E35" s="294"/>
      <c r="F35" s="294"/>
      <c r="G35" s="294"/>
      <c r="H35" s="294"/>
      <c r="I35" s="294"/>
      <c r="J35" s="294"/>
      <c r="K35" s="294"/>
      <c r="L35" s="294"/>
      <c r="M35" s="294"/>
      <c r="N35" s="294"/>
      <c r="O35" s="294"/>
      <c r="P35" s="294"/>
      <c r="Q35" s="294"/>
    </row>
  </sheetData>
  <mergeCells count="32">
    <mergeCell ref="M9:N9"/>
    <mergeCell ref="O9:P9"/>
    <mergeCell ref="A20:B20"/>
    <mergeCell ref="A22:B22"/>
    <mergeCell ref="A18:B18"/>
    <mergeCell ref="K9:L9"/>
    <mergeCell ref="A13:B13"/>
    <mergeCell ref="A14:B14"/>
    <mergeCell ref="A15:B15"/>
    <mergeCell ref="A16:B16"/>
    <mergeCell ref="A17:B17"/>
    <mergeCell ref="A10:B10"/>
    <mergeCell ref="A11:B11"/>
    <mergeCell ref="A12:B12"/>
    <mergeCell ref="I9:J9"/>
    <mergeCell ref="A19:B19"/>
    <mergeCell ref="A35:Q35"/>
    <mergeCell ref="A1:Q1"/>
    <mergeCell ref="A4:Q4"/>
    <mergeCell ref="A6:B6"/>
    <mergeCell ref="C6:D6"/>
    <mergeCell ref="E6:F6"/>
    <mergeCell ref="G6:H6"/>
    <mergeCell ref="I6:J6"/>
    <mergeCell ref="K6:L6"/>
    <mergeCell ref="A8:B8"/>
    <mergeCell ref="A9:B9"/>
    <mergeCell ref="M6:N6"/>
    <mergeCell ref="O6:P6"/>
    <mergeCell ref="E9:F9"/>
    <mergeCell ref="G9:H9"/>
    <mergeCell ref="C9:D9"/>
  </mergeCells>
  <pageMargins left="0.25" right="0.25" top="0.75" bottom="0.75" header="0.3" footer="0.3"/>
  <pageSetup scale="43"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pageSetUpPr fitToPage="1"/>
  </sheetPr>
  <dimension ref="A1:S25"/>
  <sheetViews>
    <sheetView zoomScale="90" zoomScaleNormal="90" workbookViewId="0">
      <selection activeCell="A15" sqref="A15"/>
    </sheetView>
  </sheetViews>
  <sheetFormatPr defaultColWidth="9.1328125" defaultRowHeight="13.5" x14ac:dyDescent="0.35"/>
  <cols>
    <col min="1" max="1" width="46.796875" style="16" customWidth="1"/>
    <col min="2" max="2" width="11.59765625" style="16" customWidth="1"/>
    <col min="3" max="3" width="17" style="16" bestFit="1" customWidth="1"/>
    <col min="4" max="4" width="8.33203125" style="16" bestFit="1" customWidth="1"/>
    <col min="5" max="6" width="12.6640625" style="16" customWidth="1"/>
    <col min="7" max="7" width="22.796875" style="16" customWidth="1"/>
    <col min="8" max="8" width="15.6640625" style="16" bestFit="1" customWidth="1"/>
    <col min="9" max="9" width="16.6640625" style="16" bestFit="1" customWidth="1"/>
    <col min="10" max="10" width="16.46484375" style="16" bestFit="1" customWidth="1"/>
    <col min="11" max="11" width="16.6640625" style="16" bestFit="1" customWidth="1"/>
    <col min="12" max="12" width="18.1328125" style="16" bestFit="1" customWidth="1"/>
    <col min="13" max="13" width="16.6640625" style="16" bestFit="1" customWidth="1"/>
    <col min="14" max="14" width="18.1328125" style="16" bestFit="1" customWidth="1"/>
    <col min="15" max="15" width="16.6640625" style="16" bestFit="1" customWidth="1"/>
    <col min="16" max="16" width="18.1328125" style="16" bestFit="1" customWidth="1"/>
    <col min="17" max="17" width="16.6640625" style="16" bestFit="1" customWidth="1"/>
    <col min="18" max="18" width="12.6640625" style="16" customWidth="1"/>
    <col min="19" max="19" width="16.6640625" style="16" bestFit="1" customWidth="1"/>
    <col min="20" max="16384" width="9.1328125" style="16"/>
  </cols>
  <sheetData>
    <row r="1" spans="1:19" s="40" customFormat="1" ht="36.75" customHeight="1" x14ac:dyDescent="0.5">
      <c r="A1" s="282" t="s">
        <v>157</v>
      </c>
      <c r="B1" s="293"/>
      <c r="C1" s="293"/>
      <c r="D1" s="293"/>
      <c r="E1" s="293"/>
      <c r="F1" s="293"/>
      <c r="G1" s="293"/>
      <c r="H1" s="293"/>
      <c r="I1" s="293"/>
      <c r="J1" s="293"/>
      <c r="K1" s="293"/>
      <c r="L1" s="293"/>
      <c r="M1" s="293"/>
      <c r="N1" s="293"/>
      <c r="O1" s="293"/>
      <c r="P1" s="293"/>
      <c r="Q1" s="293"/>
      <c r="R1" s="293"/>
      <c r="S1" s="293"/>
    </row>
    <row r="3" spans="1:19" ht="13.9" thickBot="1" x14ac:dyDescent="0.4"/>
    <row r="4" spans="1:19" ht="13.9" x14ac:dyDescent="0.4">
      <c r="A4" s="283" t="s">
        <v>212</v>
      </c>
      <c r="B4" s="284"/>
      <c r="C4" s="284"/>
      <c r="D4" s="284"/>
      <c r="E4" s="284"/>
      <c r="F4" s="284"/>
      <c r="G4" s="284"/>
      <c r="H4" s="284"/>
      <c r="I4" s="284"/>
      <c r="J4" s="284"/>
      <c r="K4" s="284"/>
      <c r="L4" s="284"/>
      <c r="M4" s="284"/>
      <c r="N4" s="284"/>
      <c r="O4" s="284"/>
      <c r="P4" s="284"/>
      <c r="Q4" s="284"/>
      <c r="R4" s="284"/>
      <c r="S4" s="285"/>
    </row>
    <row r="5" spans="1:19" x14ac:dyDescent="0.35">
      <c r="A5" s="24"/>
      <c r="B5" s="22"/>
      <c r="C5" s="22"/>
      <c r="D5" s="22"/>
      <c r="E5" s="22"/>
      <c r="F5" s="22"/>
      <c r="G5" s="22"/>
      <c r="H5" s="22"/>
      <c r="I5" s="22"/>
      <c r="J5" s="22"/>
      <c r="K5" s="22"/>
      <c r="L5" s="22"/>
      <c r="M5" s="22"/>
      <c r="N5" s="22"/>
      <c r="O5" s="22"/>
      <c r="P5" s="22"/>
      <c r="Q5" s="22"/>
      <c r="R5" s="22"/>
      <c r="S5" s="21"/>
    </row>
    <row r="6" spans="1:19" ht="13.9" x14ac:dyDescent="0.4">
      <c r="A6" s="24"/>
      <c r="B6" s="28" t="s">
        <v>132</v>
      </c>
      <c r="C6" s="286" t="s">
        <v>131</v>
      </c>
      <c r="D6" s="287"/>
      <c r="E6" s="286" t="s">
        <v>72</v>
      </c>
      <c r="F6" s="288"/>
      <c r="G6" s="287"/>
      <c r="H6" s="286" t="s">
        <v>3</v>
      </c>
      <c r="I6" s="287"/>
      <c r="J6" s="286" t="s">
        <v>4</v>
      </c>
      <c r="K6" s="287"/>
      <c r="L6" s="286" t="s">
        <v>5</v>
      </c>
      <c r="M6" s="287"/>
      <c r="N6" s="286" t="s">
        <v>6</v>
      </c>
      <c r="O6" s="287"/>
      <c r="P6" s="286" t="s">
        <v>7</v>
      </c>
      <c r="Q6" s="287"/>
      <c r="R6" s="286" t="s">
        <v>8</v>
      </c>
      <c r="S6" s="289"/>
    </row>
    <row r="7" spans="1:19" ht="15" hidden="1" customHeight="1" x14ac:dyDescent="0.4">
      <c r="A7" s="24"/>
      <c r="B7" s="28" t="s">
        <v>130</v>
      </c>
      <c r="C7" s="60"/>
      <c r="D7" s="59"/>
      <c r="E7" s="57" t="s">
        <v>129</v>
      </c>
      <c r="F7" s="22"/>
      <c r="G7" s="58"/>
      <c r="H7" s="57" t="s">
        <v>128</v>
      </c>
      <c r="I7" s="58"/>
      <c r="J7" s="57" t="s">
        <v>127</v>
      </c>
      <c r="K7" s="58"/>
      <c r="L7" s="57" t="s">
        <v>126</v>
      </c>
      <c r="M7" s="58"/>
      <c r="N7" s="57" t="s">
        <v>125</v>
      </c>
      <c r="O7" s="58"/>
      <c r="P7" s="57" t="s">
        <v>124</v>
      </c>
      <c r="Q7" s="58"/>
      <c r="R7" s="57" t="s">
        <v>123</v>
      </c>
      <c r="S7" s="21"/>
    </row>
    <row r="8" spans="1:19" s="50" customFormat="1" ht="13.9" x14ac:dyDescent="0.4">
      <c r="A8" s="67"/>
      <c r="B8" s="28" t="s">
        <v>134</v>
      </c>
      <c r="C8" s="56">
        <v>0</v>
      </c>
      <c r="D8" s="55">
        <v>25000</v>
      </c>
      <c r="E8" s="52">
        <v>0</v>
      </c>
      <c r="F8" s="54"/>
      <c r="G8" s="53">
        <v>25000</v>
      </c>
      <c r="H8" s="52">
        <v>25001</v>
      </c>
      <c r="I8" s="53">
        <v>75000</v>
      </c>
      <c r="J8" s="52">
        <v>75001</v>
      </c>
      <c r="K8" s="53">
        <v>125000</v>
      </c>
      <c r="L8" s="52">
        <v>125001</v>
      </c>
      <c r="M8" s="53">
        <v>175000</v>
      </c>
      <c r="N8" s="52">
        <v>175001</v>
      </c>
      <c r="O8" s="53">
        <v>225000</v>
      </c>
      <c r="P8" s="52">
        <v>225001</v>
      </c>
      <c r="Q8" s="53">
        <v>275000</v>
      </c>
      <c r="R8" s="52">
        <v>275001</v>
      </c>
      <c r="S8" s="51">
        <f>R8+49999</f>
        <v>325000</v>
      </c>
    </row>
    <row r="9" spans="1:19" s="47" customFormat="1" ht="13.9" x14ac:dyDescent="0.4">
      <c r="A9" s="66"/>
      <c r="B9" s="65" t="s">
        <v>133</v>
      </c>
      <c r="C9" s="49"/>
      <c r="D9" s="48"/>
      <c r="E9" s="277" t="s">
        <v>122</v>
      </c>
      <c r="F9" s="278"/>
      <c r="G9" s="279"/>
      <c r="H9" s="268">
        <v>0</v>
      </c>
      <c r="I9" s="269"/>
      <c r="J9" s="268">
        <v>0</v>
      </c>
      <c r="K9" s="269"/>
      <c r="L9" s="268">
        <v>0</v>
      </c>
      <c r="M9" s="269"/>
      <c r="N9" s="268">
        <v>0</v>
      </c>
      <c r="O9" s="269"/>
      <c r="P9" s="268">
        <v>0</v>
      </c>
      <c r="Q9" s="269"/>
      <c r="R9" s="268">
        <v>0</v>
      </c>
      <c r="S9" s="270"/>
    </row>
    <row r="10" spans="1:19" s="40" customFormat="1" ht="24.75" customHeight="1" x14ac:dyDescent="0.4">
      <c r="A10" s="46"/>
      <c r="B10" s="45"/>
      <c r="C10" s="271" t="s">
        <v>121</v>
      </c>
      <c r="D10" s="272"/>
      <c r="E10" s="42" t="s">
        <v>118</v>
      </c>
      <c r="F10" s="44" t="s">
        <v>120</v>
      </c>
      <c r="G10" s="43" t="s">
        <v>119</v>
      </c>
      <c r="H10" s="42" t="s">
        <v>118</v>
      </c>
      <c r="I10" s="43" t="s">
        <v>117</v>
      </c>
      <c r="J10" s="42" t="s">
        <v>118</v>
      </c>
      <c r="K10" s="43" t="s">
        <v>117</v>
      </c>
      <c r="L10" s="42" t="s">
        <v>118</v>
      </c>
      <c r="M10" s="43" t="s">
        <v>117</v>
      </c>
      <c r="N10" s="42" t="s">
        <v>118</v>
      </c>
      <c r="O10" s="43" t="s">
        <v>117</v>
      </c>
      <c r="P10" s="64" t="s">
        <v>118</v>
      </c>
      <c r="Q10" s="43" t="s">
        <v>117</v>
      </c>
      <c r="R10" s="42" t="s">
        <v>118</v>
      </c>
      <c r="S10" s="41" t="s">
        <v>117</v>
      </c>
    </row>
    <row r="11" spans="1:19" x14ac:dyDescent="0.35">
      <c r="A11" s="124" t="s">
        <v>0</v>
      </c>
      <c r="B11" s="22"/>
      <c r="C11" s="273">
        <f>688235*B21</f>
        <v>688235</v>
      </c>
      <c r="D11" s="274"/>
      <c r="E11" s="38" t="s">
        <v>116</v>
      </c>
      <c r="F11" s="37" t="s">
        <v>116</v>
      </c>
      <c r="G11" s="36" t="s">
        <v>116</v>
      </c>
      <c r="H11" s="34">
        <f>11.0009*B21</f>
        <v>11.0009</v>
      </c>
      <c r="I11" s="125">
        <f>MAX(ROUND((H$9-25000)*H11,2),0)</f>
        <v>0</v>
      </c>
      <c r="J11" s="34">
        <f>9.5819*B21</f>
        <v>9.5818999999999992</v>
      </c>
      <c r="K11" s="125">
        <f>MAX(ROUND((J$9-25000)*J11,2),0)</f>
        <v>0</v>
      </c>
      <c r="L11" s="34">
        <f>8.4201*B21</f>
        <v>8.4200999999999997</v>
      </c>
      <c r="M11" s="125">
        <f>MAX(ROUND((L$9-25000)*L11,2),0)</f>
        <v>0</v>
      </c>
      <c r="N11" s="34">
        <f>8.4876*B21</f>
        <v>8.4876000000000005</v>
      </c>
      <c r="O11" s="125">
        <f>MAX(ROUND((N$9-25000)*N11,2),0)</f>
        <v>0</v>
      </c>
      <c r="P11" s="34">
        <f>8.689*B21</f>
        <v>8.6890000000000001</v>
      </c>
      <c r="Q11" s="125">
        <f>MAX(ROUND((P$9-25000)*P11,2),0)</f>
        <v>0</v>
      </c>
      <c r="R11" s="34">
        <f>10.5247*B21</f>
        <v>10.524699999999999</v>
      </c>
      <c r="S11" s="125">
        <f>MAX(ROUND((R$9-25000)*R11,2),0)</f>
        <v>0</v>
      </c>
    </row>
    <row r="12" spans="1:19" s="29" customFormat="1" ht="13.9" x14ac:dyDescent="0.4">
      <c r="A12" s="275" t="s">
        <v>213</v>
      </c>
      <c r="B12" s="276"/>
      <c r="C12" s="122">
        <f>C11</f>
        <v>688235</v>
      </c>
      <c r="D12" s="123"/>
      <c r="E12" s="31"/>
      <c r="F12" s="33"/>
      <c r="G12" s="32">
        <v>0</v>
      </c>
      <c r="H12" s="31"/>
      <c r="I12" s="32">
        <f>SUM(I11)</f>
        <v>0</v>
      </c>
      <c r="J12" s="31"/>
      <c r="K12" s="32">
        <f>SUM(K11)</f>
        <v>0</v>
      </c>
      <c r="L12" s="31"/>
      <c r="M12" s="32">
        <f>SUM(M11)</f>
        <v>0</v>
      </c>
      <c r="N12" s="31"/>
      <c r="O12" s="32">
        <f>SUM(O11)</f>
        <v>0</v>
      </c>
      <c r="P12" s="31"/>
      <c r="Q12" s="32">
        <f>SUM(Q11)</f>
        <v>0</v>
      </c>
      <c r="R12" s="31"/>
      <c r="S12" s="30">
        <f>SUM(S11)</f>
        <v>0</v>
      </c>
    </row>
    <row r="13" spans="1:19" ht="13.9" thickBot="1" x14ac:dyDescent="0.4">
      <c r="A13" s="24"/>
      <c r="B13" s="22"/>
      <c r="C13" s="22"/>
      <c r="D13" s="22"/>
      <c r="E13" s="22"/>
      <c r="F13" s="22"/>
      <c r="G13" s="22"/>
      <c r="H13" s="79"/>
      <c r="I13" s="22"/>
      <c r="J13" s="22"/>
      <c r="K13" s="22"/>
      <c r="L13" s="22"/>
      <c r="M13" s="22"/>
      <c r="N13" s="22"/>
      <c r="O13" s="22"/>
      <c r="P13" s="22"/>
      <c r="Q13" s="22"/>
      <c r="R13" s="22"/>
      <c r="S13" s="21"/>
    </row>
    <row r="14" spans="1:19" ht="14.25" thickBot="1" x14ac:dyDescent="0.45">
      <c r="A14" s="266" t="s">
        <v>214</v>
      </c>
      <c r="B14" s="267"/>
      <c r="C14" s="195">
        <f>SUM(C12:S12)</f>
        <v>688235</v>
      </c>
      <c r="D14" s="121"/>
      <c r="E14" s="27"/>
      <c r="F14" s="22"/>
      <c r="G14" s="22"/>
      <c r="H14" s="22"/>
      <c r="I14" s="22"/>
      <c r="J14" s="22"/>
      <c r="K14" s="22"/>
      <c r="L14" s="22"/>
      <c r="N14" s="22"/>
      <c r="O14" s="22"/>
      <c r="P14" s="22"/>
      <c r="Q14" s="26"/>
      <c r="R14" s="22"/>
      <c r="S14" s="21"/>
    </row>
    <row r="15" spans="1:19" s="69" customFormat="1" x14ac:dyDescent="0.35">
      <c r="A15" s="80"/>
      <c r="B15" s="79"/>
      <c r="C15" s="79"/>
      <c r="D15" s="79"/>
      <c r="E15" s="79"/>
      <c r="F15" s="79"/>
      <c r="G15" s="79"/>
      <c r="H15" s="79"/>
      <c r="I15" s="79"/>
      <c r="J15" s="79"/>
      <c r="K15" s="79"/>
      <c r="L15" s="79"/>
      <c r="M15" s="79"/>
      <c r="N15" s="79"/>
      <c r="O15" s="79"/>
      <c r="P15" s="79"/>
      <c r="Q15" s="79"/>
      <c r="R15" s="79"/>
      <c r="S15" s="104"/>
    </row>
    <row r="16" spans="1:19" s="69" customFormat="1" ht="13.9" x14ac:dyDescent="0.4">
      <c r="A16" s="192" t="s">
        <v>174</v>
      </c>
      <c r="B16" s="193"/>
      <c r="C16" s="79"/>
      <c r="D16" s="79"/>
      <c r="E16" s="79"/>
      <c r="F16" s="79"/>
      <c r="G16" s="79"/>
      <c r="H16" s="79"/>
      <c r="I16" s="79"/>
      <c r="J16" s="79"/>
      <c r="K16" s="79"/>
      <c r="L16" s="79"/>
      <c r="M16" s="79"/>
      <c r="N16" s="79"/>
      <c r="O16" s="79"/>
      <c r="P16" s="79"/>
      <c r="Q16" s="79"/>
      <c r="R16" s="79"/>
      <c r="S16" s="104"/>
    </row>
    <row r="17" spans="1:19" s="69" customFormat="1" ht="13.9" x14ac:dyDescent="0.4">
      <c r="A17" s="194" t="s">
        <v>175</v>
      </c>
      <c r="B17" s="199">
        <v>0</v>
      </c>
      <c r="C17" s="79"/>
      <c r="D17" s="79"/>
      <c r="E17" s="79"/>
      <c r="F17" s="79"/>
      <c r="G17" s="79"/>
      <c r="H17" s="79"/>
      <c r="I17" s="79"/>
      <c r="J17" s="79"/>
      <c r="K17" s="79"/>
      <c r="L17" s="79"/>
      <c r="M17" s="79"/>
      <c r="N17" s="79"/>
      <c r="O17" s="79"/>
      <c r="P17" s="79"/>
      <c r="Q17" s="79"/>
      <c r="R17" s="79"/>
      <c r="S17" s="104"/>
    </row>
    <row r="18" spans="1:19" s="69" customFormat="1" ht="13.9" x14ac:dyDescent="0.4">
      <c r="A18" s="194" t="s">
        <v>176</v>
      </c>
      <c r="B18" s="199">
        <v>0</v>
      </c>
      <c r="C18" s="79"/>
      <c r="D18" s="79"/>
      <c r="E18" s="79"/>
      <c r="F18" s="79"/>
      <c r="G18" s="79"/>
      <c r="H18" s="79"/>
      <c r="I18" s="79"/>
      <c r="J18" s="79"/>
      <c r="K18" s="79"/>
      <c r="L18" s="79"/>
      <c r="M18" s="79"/>
      <c r="N18" s="79"/>
      <c r="O18" s="79"/>
      <c r="P18" s="79"/>
      <c r="Q18" s="79"/>
      <c r="R18" s="79"/>
      <c r="S18" s="104"/>
    </row>
    <row r="19" spans="1:19" s="69" customFormat="1" ht="13.9" x14ac:dyDescent="0.4">
      <c r="A19" s="194" t="s">
        <v>177</v>
      </c>
      <c r="B19" s="199">
        <f>B18-B17</f>
        <v>0</v>
      </c>
      <c r="C19" s="79"/>
      <c r="D19" s="79"/>
      <c r="E19" s="79"/>
      <c r="F19" s="79"/>
      <c r="G19" s="79"/>
      <c r="H19" s="79"/>
      <c r="I19" s="79"/>
      <c r="J19" s="79"/>
      <c r="K19" s="79"/>
      <c r="L19" s="79"/>
      <c r="M19" s="79"/>
      <c r="N19" s="79"/>
      <c r="O19" s="79"/>
      <c r="P19" s="79"/>
      <c r="Q19" s="79"/>
      <c r="R19" s="79"/>
      <c r="S19" s="104"/>
    </row>
    <row r="20" spans="1:19" s="69" customFormat="1" ht="13.9" x14ac:dyDescent="0.4">
      <c r="A20" s="194" t="s">
        <v>178</v>
      </c>
      <c r="B20" s="199">
        <f>IFERROR(B19/B17,0)</f>
        <v>0</v>
      </c>
      <c r="C20" s="79"/>
      <c r="D20" s="79"/>
      <c r="E20" s="79"/>
      <c r="F20" s="79"/>
      <c r="G20" s="79"/>
      <c r="H20" s="79"/>
      <c r="I20" s="79"/>
      <c r="J20" s="79"/>
      <c r="K20" s="79"/>
      <c r="L20" s="79"/>
      <c r="M20" s="79"/>
      <c r="N20" s="79"/>
      <c r="O20" s="79"/>
      <c r="P20" s="79"/>
      <c r="Q20" s="79"/>
      <c r="R20" s="79"/>
      <c r="S20" s="104"/>
    </row>
    <row r="21" spans="1:19" s="69" customFormat="1" ht="13.9" x14ac:dyDescent="0.4">
      <c r="A21" s="194" t="s">
        <v>179</v>
      </c>
      <c r="B21" s="199">
        <f>B20+1</f>
        <v>1</v>
      </c>
      <c r="C21" s="79"/>
      <c r="D21" s="79"/>
      <c r="E21" s="79"/>
      <c r="F21" s="79"/>
      <c r="G21" s="79"/>
      <c r="H21" s="79"/>
      <c r="I21" s="79"/>
      <c r="J21" s="79"/>
      <c r="K21" s="79"/>
      <c r="L21" s="79"/>
      <c r="M21" s="79"/>
      <c r="N21" s="79"/>
      <c r="O21" s="79"/>
      <c r="P21" s="79"/>
      <c r="Q21" s="79"/>
      <c r="R21" s="79"/>
      <c r="S21" s="104"/>
    </row>
    <row r="22" spans="1:19" s="69" customFormat="1" x14ac:dyDescent="0.35">
      <c r="A22" s="80"/>
      <c r="B22" s="79"/>
      <c r="C22" s="79"/>
      <c r="D22" s="79"/>
      <c r="E22" s="79"/>
      <c r="F22" s="79"/>
      <c r="G22" s="79"/>
      <c r="H22" s="79"/>
      <c r="I22" s="79"/>
      <c r="J22" s="79"/>
      <c r="K22" s="79"/>
      <c r="L22" s="79"/>
      <c r="M22" s="79"/>
      <c r="N22" s="79"/>
      <c r="O22" s="79"/>
      <c r="P22" s="79"/>
      <c r="Q22" s="79"/>
      <c r="R22" s="79"/>
      <c r="S22" s="104"/>
    </row>
    <row r="23" spans="1:19" x14ac:dyDescent="0.35">
      <c r="A23" s="24" t="s">
        <v>115</v>
      </c>
      <c r="B23" s="22"/>
      <c r="C23" s="25">
        <v>0</v>
      </c>
      <c r="D23" s="22"/>
      <c r="E23" s="22"/>
      <c r="F23" s="22"/>
      <c r="G23" s="22"/>
      <c r="H23" s="22"/>
      <c r="I23" s="22"/>
      <c r="J23" s="22"/>
      <c r="K23" s="22"/>
      <c r="L23" s="22"/>
      <c r="M23" s="22"/>
      <c r="N23" s="22"/>
      <c r="O23" s="22"/>
      <c r="P23" s="22"/>
      <c r="Q23" s="22"/>
      <c r="R23" s="22"/>
      <c r="S23" s="21"/>
    </row>
    <row r="24" spans="1:19" x14ac:dyDescent="0.35">
      <c r="A24" s="24" t="s">
        <v>114</v>
      </c>
      <c r="B24" s="22"/>
      <c r="C24" s="23">
        <v>0</v>
      </c>
      <c r="D24" s="22"/>
      <c r="E24" s="22"/>
      <c r="F24" s="22"/>
      <c r="G24" s="22"/>
      <c r="H24" s="22"/>
      <c r="I24" s="22"/>
      <c r="J24" s="61"/>
      <c r="K24" s="22"/>
      <c r="L24" s="22"/>
      <c r="M24" s="22"/>
      <c r="N24" s="22"/>
      <c r="O24" s="22"/>
      <c r="P24" s="22"/>
      <c r="Q24" s="22"/>
      <c r="R24" s="22"/>
      <c r="S24" s="21"/>
    </row>
    <row r="25" spans="1:19" ht="13.9" thickBot="1" x14ac:dyDescent="0.4">
      <c r="A25" s="20" t="s">
        <v>113</v>
      </c>
      <c r="B25" s="19"/>
      <c r="C25" s="19"/>
      <c r="D25" s="19"/>
      <c r="E25" s="19"/>
      <c r="F25" s="19"/>
      <c r="G25" s="19"/>
      <c r="H25" s="18">
        <v>1</v>
      </c>
      <c r="I25" s="19"/>
      <c r="J25" s="18">
        <v>1</v>
      </c>
      <c r="K25" s="19"/>
      <c r="L25" s="18">
        <v>1</v>
      </c>
      <c r="M25" s="19"/>
      <c r="N25" s="18">
        <v>1</v>
      </c>
      <c r="O25" s="19"/>
      <c r="P25" s="18">
        <v>1</v>
      </c>
      <c r="Q25" s="19"/>
      <c r="R25" s="18">
        <v>1</v>
      </c>
      <c r="S25" s="17"/>
    </row>
  </sheetData>
  <mergeCells count="21">
    <mergeCell ref="A14:B14"/>
    <mergeCell ref="E9:G9"/>
    <mergeCell ref="H9:I9"/>
    <mergeCell ref="J9:K9"/>
    <mergeCell ref="L9:M9"/>
    <mergeCell ref="C10:D10"/>
    <mergeCell ref="C11:D11"/>
    <mergeCell ref="A12:B12"/>
    <mergeCell ref="N9:O9"/>
    <mergeCell ref="P9:Q9"/>
    <mergeCell ref="A1:S1"/>
    <mergeCell ref="A4:S4"/>
    <mergeCell ref="C6:D6"/>
    <mergeCell ref="E6:G6"/>
    <mergeCell ref="H6:I6"/>
    <mergeCell ref="J6:K6"/>
    <mergeCell ref="L6:M6"/>
    <mergeCell ref="N6:O6"/>
    <mergeCell ref="P6:Q6"/>
    <mergeCell ref="R6:S6"/>
    <mergeCell ref="R9:S9"/>
  </mergeCells>
  <pageMargins left="0.25" right="0.25" top="0.75" bottom="0.75" header="0.3" footer="0.3"/>
  <pageSetup scale="40" orientation="landscape" r:id="rId1"/>
  <headerFooter>
    <oddHeader xml:space="preserve">&amp;CAttachment G - Provider Pricing Schedules&amp;RDPHHS-RFP-2018-0127JT 
Provider Services Module for DPHHS MPATH
Best and Final Offer
</oddHeader>
    <oddFooter>&amp;L&amp;G&amp;C&amp;A&amp;RPage &amp;P of &amp;N</oddFooter>
  </headerFooter>
  <rowBreaks count="1" manualBreakCount="1">
    <brk id="26"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2060"/>
    <pageSetUpPr fitToPage="1"/>
  </sheetPr>
  <dimension ref="A1:Z33"/>
  <sheetViews>
    <sheetView topLeftCell="D1" zoomScale="90" zoomScaleNormal="90" workbookViewId="0">
      <selection activeCell="H16" sqref="H16"/>
    </sheetView>
  </sheetViews>
  <sheetFormatPr defaultColWidth="9.1328125" defaultRowHeight="13.5" x14ac:dyDescent="0.35"/>
  <cols>
    <col min="1" max="1" width="46.796875" style="16" customWidth="1"/>
    <col min="2" max="2" width="11.59765625" style="16" customWidth="1"/>
    <col min="3" max="3" width="20.1328125" style="16" customWidth="1"/>
    <col min="4" max="4" width="21.6640625" style="16" customWidth="1"/>
    <col min="5" max="5" width="12.6640625" style="16" customWidth="1"/>
    <col min="6" max="6" width="16" style="16" customWidth="1"/>
    <col min="7" max="7" width="22.796875" style="16" customWidth="1"/>
    <col min="8" max="8" width="12.6640625" style="16" customWidth="1"/>
    <col min="9" max="9" width="15.1328125" style="16" customWidth="1"/>
    <col min="10" max="10" width="18" style="16" customWidth="1"/>
    <col min="11" max="11" width="14.33203125" style="16" bestFit="1" customWidth="1"/>
    <col min="12" max="12" width="17.33203125" style="16" customWidth="1"/>
    <col min="13" max="13" width="18.46484375" style="16" customWidth="1"/>
    <col min="14" max="14" width="12.6640625" style="16" customWidth="1"/>
    <col min="15" max="15" width="15.46484375" style="16" customWidth="1"/>
    <col min="16" max="16" width="18.796875" style="16" customWidth="1"/>
    <col min="17" max="17" width="12.6640625" style="16" customWidth="1"/>
    <col min="18" max="18" width="17.6640625" style="16" customWidth="1"/>
    <col min="19" max="19" width="20.6640625" style="16" customWidth="1"/>
    <col min="20" max="20" width="12.6640625" style="16" customWidth="1"/>
    <col min="21" max="21" width="19.1328125" style="16" customWidth="1"/>
    <col min="22" max="22" width="23.46484375" style="16" bestFit="1" customWidth="1"/>
    <col min="23" max="23" width="12.6640625" style="16" customWidth="1"/>
    <col min="24" max="24" width="16.33203125" style="16" bestFit="1" customWidth="1"/>
    <col min="25" max="25" width="21.46484375" style="16" customWidth="1"/>
    <col min="26" max="16384" width="9.1328125" style="16"/>
  </cols>
  <sheetData>
    <row r="1" spans="1:26" ht="35.25" customHeight="1" x14ac:dyDescent="0.5">
      <c r="A1" s="282" t="s">
        <v>158</v>
      </c>
      <c r="B1" s="293"/>
      <c r="C1" s="293"/>
      <c r="D1" s="293"/>
      <c r="E1" s="293"/>
      <c r="F1" s="293"/>
      <c r="G1" s="293"/>
      <c r="H1" s="293"/>
      <c r="I1" s="293"/>
      <c r="J1" s="293"/>
      <c r="K1" s="293"/>
      <c r="L1" s="293"/>
      <c r="M1" s="293"/>
      <c r="N1" s="293"/>
      <c r="O1" s="293"/>
      <c r="P1" s="293"/>
      <c r="Q1" s="293"/>
      <c r="R1" s="293"/>
      <c r="S1" s="293"/>
    </row>
    <row r="2" spans="1:26" x14ac:dyDescent="0.35">
      <c r="A2" s="90"/>
    </row>
    <row r="3" spans="1:26" ht="13.9" thickBot="1" x14ac:dyDescent="0.4"/>
    <row r="4" spans="1:26" ht="13.9" x14ac:dyDescent="0.4">
      <c r="A4" s="283" t="s">
        <v>215</v>
      </c>
      <c r="B4" s="284"/>
      <c r="C4" s="284"/>
      <c r="D4" s="284"/>
      <c r="E4" s="284"/>
      <c r="F4" s="284"/>
      <c r="G4" s="284"/>
      <c r="H4" s="284"/>
      <c r="I4" s="284"/>
      <c r="J4" s="284"/>
      <c r="K4" s="284"/>
      <c r="L4" s="284"/>
      <c r="M4" s="284"/>
      <c r="N4" s="284"/>
      <c r="O4" s="284"/>
      <c r="P4" s="284"/>
      <c r="Q4" s="284"/>
      <c r="R4" s="284"/>
      <c r="S4" s="284"/>
      <c r="T4" s="284"/>
      <c r="U4" s="284"/>
      <c r="V4" s="284"/>
      <c r="W4" s="284"/>
      <c r="X4" s="284"/>
      <c r="Y4" s="285"/>
    </row>
    <row r="5" spans="1:26" ht="15.75" customHeight="1" x14ac:dyDescent="0.35">
      <c r="A5" s="24"/>
      <c r="B5" s="22"/>
      <c r="C5" s="85"/>
      <c r="D5" s="85"/>
      <c r="E5" s="22"/>
      <c r="F5" s="22"/>
      <c r="G5" s="22"/>
      <c r="H5" s="22"/>
      <c r="I5" s="22"/>
      <c r="J5" s="22"/>
      <c r="K5" s="22"/>
      <c r="L5" s="22"/>
      <c r="M5" s="22"/>
      <c r="N5" s="22"/>
      <c r="O5" s="22"/>
      <c r="P5" s="22"/>
      <c r="Q5" s="22"/>
      <c r="R5" s="22"/>
      <c r="S5" s="22"/>
      <c r="T5" s="22"/>
      <c r="U5" s="22"/>
      <c r="V5" s="22"/>
      <c r="W5" s="22"/>
      <c r="X5" s="22"/>
      <c r="Y5" s="21"/>
    </row>
    <row r="6" spans="1:26" ht="13.9" x14ac:dyDescent="0.4">
      <c r="A6" s="24"/>
      <c r="B6" s="28" t="s">
        <v>132</v>
      </c>
      <c r="C6" s="286" t="s">
        <v>131</v>
      </c>
      <c r="D6" s="287"/>
      <c r="E6" s="286" t="s">
        <v>72</v>
      </c>
      <c r="F6" s="288"/>
      <c r="G6" s="287"/>
      <c r="H6" s="286" t="s">
        <v>3</v>
      </c>
      <c r="I6" s="288"/>
      <c r="J6" s="287"/>
      <c r="K6" s="286" t="s">
        <v>4</v>
      </c>
      <c r="L6" s="288"/>
      <c r="M6" s="287"/>
      <c r="N6" s="286" t="s">
        <v>5</v>
      </c>
      <c r="O6" s="288"/>
      <c r="P6" s="287"/>
      <c r="Q6" s="286" t="s">
        <v>6</v>
      </c>
      <c r="R6" s="288"/>
      <c r="S6" s="287"/>
      <c r="T6" s="286" t="s">
        <v>7</v>
      </c>
      <c r="U6" s="288"/>
      <c r="V6" s="287"/>
      <c r="W6" s="286" t="s">
        <v>8</v>
      </c>
      <c r="X6" s="288"/>
      <c r="Y6" s="289"/>
    </row>
    <row r="7" spans="1:26" ht="13.9" hidden="1" x14ac:dyDescent="0.4">
      <c r="A7" s="24"/>
      <c r="B7" s="28" t="s">
        <v>130</v>
      </c>
      <c r="C7" s="60"/>
      <c r="D7" s="59"/>
      <c r="E7" s="57" t="s">
        <v>129</v>
      </c>
      <c r="F7" s="22"/>
      <c r="G7" s="58"/>
      <c r="H7" s="57" t="s">
        <v>128</v>
      </c>
      <c r="I7" s="22"/>
      <c r="J7" s="58"/>
      <c r="K7" s="57" t="s">
        <v>127</v>
      </c>
      <c r="L7" s="22"/>
      <c r="M7" s="58"/>
      <c r="N7" s="57" t="s">
        <v>126</v>
      </c>
      <c r="O7" s="22"/>
      <c r="P7" s="58"/>
      <c r="Q7" s="57" t="s">
        <v>125</v>
      </c>
      <c r="R7" s="22"/>
      <c r="S7" s="58"/>
      <c r="T7" s="57" t="s">
        <v>124</v>
      </c>
      <c r="U7" s="22"/>
      <c r="V7" s="58"/>
      <c r="W7" s="57" t="s">
        <v>123</v>
      </c>
      <c r="X7" s="22"/>
      <c r="Y7" s="21"/>
    </row>
    <row r="8" spans="1:26" s="50" customFormat="1" ht="13.9" x14ac:dyDescent="0.4">
      <c r="A8" s="67"/>
      <c r="B8" s="28" t="s">
        <v>134</v>
      </c>
      <c r="C8" s="56">
        <v>0</v>
      </c>
      <c r="D8" s="55">
        <v>25000</v>
      </c>
      <c r="E8" s="52">
        <v>0</v>
      </c>
      <c r="F8" s="54"/>
      <c r="G8" s="53">
        <v>25000</v>
      </c>
      <c r="H8" s="52">
        <v>25001</v>
      </c>
      <c r="I8" s="54"/>
      <c r="J8" s="53">
        <v>75000</v>
      </c>
      <c r="K8" s="52">
        <v>75001</v>
      </c>
      <c r="L8" s="54"/>
      <c r="M8" s="53">
        <v>125000</v>
      </c>
      <c r="N8" s="52">
        <v>125001</v>
      </c>
      <c r="O8" s="54"/>
      <c r="P8" s="53">
        <v>175000</v>
      </c>
      <c r="Q8" s="52">
        <v>175001</v>
      </c>
      <c r="R8" s="54"/>
      <c r="S8" s="53">
        <v>225000</v>
      </c>
      <c r="T8" s="52">
        <v>225001</v>
      </c>
      <c r="U8" s="54"/>
      <c r="V8" s="53">
        <v>275000</v>
      </c>
      <c r="W8" s="52">
        <v>275001</v>
      </c>
      <c r="X8" s="54"/>
      <c r="Y8" s="51">
        <f>W8+49999</f>
        <v>325000</v>
      </c>
    </row>
    <row r="9" spans="1:26" s="47" customFormat="1" ht="13.9" x14ac:dyDescent="0.4">
      <c r="A9" s="66"/>
      <c r="B9" s="65" t="s">
        <v>133</v>
      </c>
      <c r="C9" s="49"/>
      <c r="D9" s="48"/>
      <c r="E9" s="277" t="s">
        <v>122</v>
      </c>
      <c r="F9" s="278"/>
      <c r="G9" s="279"/>
      <c r="H9" s="268">
        <v>0</v>
      </c>
      <c r="I9" s="292"/>
      <c r="J9" s="269"/>
      <c r="K9" s="268">
        <v>0</v>
      </c>
      <c r="L9" s="292"/>
      <c r="M9" s="269"/>
      <c r="N9" s="268">
        <v>0</v>
      </c>
      <c r="O9" s="292"/>
      <c r="P9" s="269"/>
      <c r="Q9" s="268">
        <v>0</v>
      </c>
      <c r="R9" s="292"/>
      <c r="S9" s="269"/>
      <c r="T9" s="268">
        <v>0</v>
      </c>
      <c r="U9" s="292"/>
      <c r="V9" s="269"/>
      <c r="W9" s="268">
        <v>0</v>
      </c>
      <c r="X9" s="292"/>
      <c r="Y9" s="270"/>
    </row>
    <row r="10" spans="1:26" s="40" customFormat="1" ht="23.65" x14ac:dyDescent="0.4">
      <c r="A10" s="46" t="s">
        <v>146</v>
      </c>
      <c r="B10" s="45"/>
      <c r="C10" s="42" t="s">
        <v>145</v>
      </c>
      <c r="D10" s="43" t="s">
        <v>144</v>
      </c>
      <c r="E10" s="42" t="s">
        <v>118</v>
      </c>
      <c r="F10" s="44" t="s">
        <v>120</v>
      </c>
      <c r="G10" s="43" t="s">
        <v>119</v>
      </c>
      <c r="H10" s="42" t="s">
        <v>118</v>
      </c>
      <c r="I10" s="44" t="s">
        <v>120</v>
      </c>
      <c r="J10" s="43" t="s">
        <v>119</v>
      </c>
      <c r="K10" s="42" t="s">
        <v>118</v>
      </c>
      <c r="L10" s="44" t="s">
        <v>120</v>
      </c>
      <c r="M10" s="43" t="s">
        <v>119</v>
      </c>
      <c r="N10" s="42" t="s">
        <v>118</v>
      </c>
      <c r="O10" s="44" t="s">
        <v>120</v>
      </c>
      <c r="P10" s="43" t="s">
        <v>119</v>
      </c>
      <c r="Q10" s="73"/>
      <c r="R10" s="44" t="s">
        <v>120</v>
      </c>
      <c r="S10" s="43" t="s">
        <v>119</v>
      </c>
      <c r="T10" s="42" t="s">
        <v>118</v>
      </c>
      <c r="U10" s="44" t="s">
        <v>120</v>
      </c>
      <c r="V10" s="43" t="s">
        <v>119</v>
      </c>
      <c r="W10" s="42" t="s">
        <v>118</v>
      </c>
      <c r="X10" s="44" t="s">
        <v>120</v>
      </c>
      <c r="Y10" s="41" t="s">
        <v>119</v>
      </c>
    </row>
    <row r="11" spans="1:26" x14ac:dyDescent="0.35">
      <c r="A11" s="290" t="s">
        <v>143</v>
      </c>
      <c r="B11" s="291"/>
      <c r="C11" s="83">
        <f>27900*$B$29</f>
        <v>27900</v>
      </c>
      <c r="D11" s="125">
        <f>C11*12</f>
        <v>334800</v>
      </c>
      <c r="E11" s="38" t="s">
        <v>116</v>
      </c>
      <c r="F11" s="38" t="s">
        <v>116</v>
      </c>
      <c r="G11" s="38" t="s">
        <v>116</v>
      </c>
      <c r="H11" s="84">
        <f>2.09185*$B$29</f>
        <v>2.09185</v>
      </c>
      <c r="I11" s="72">
        <f>MAX(ROUND((H$9-25000)*H11,2),0)</f>
        <v>0</v>
      </c>
      <c r="J11" s="125">
        <f>I11*12</f>
        <v>0</v>
      </c>
      <c r="K11" s="84">
        <f>1.0267*$B$29</f>
        <v>1.0266999999999999</v>
      </c>
      <c r="L11" s="72">
        <f>MAX(ROUND((K$9-25000)*K11,2),0)</f>
        <v>0</v>
      </c>
      <c r="M11" s="125">
        <f>L11*12</f>
        <v>0</v>
      </c>
      <c r="N11" s="84">
        <f>0.8406*$B$29</f>
        <v>0.84060000000000001</v>
      </c>
      <c r="O11" s="72">
        <f>MAX(ROUND((N$9-25000)*N11,2),0)</f>
        <v>0</v>
      </c>
      <c r="P11" s="125">
        <f>O11*12</f>
        <v>0</v>
      </c>
      <c r="Q11" s="84">
        <f>0.76086*$B$29</f>
        <v>0.76085999999999998</v>
      </c>
      <c r="R11" s="72">
        <f>MAX(ROUND((Q$9-25000)*Q11,2),0)</f>
        <v>0</v>
      </c>
      <c r="S11" s="125">
        <f>R11*12</f>
        <v>0</v>
      </c>
      <c r="T11" s="84">
        <f>0.771462*$B$29</f>
        <v>0.77146199999999998</v>
      </c>
      <c r="U11" s="72">
        <f>MAX(ROUND((T$9-25000)*T11,2),0)</f>
        <v>0</v>
      </c>
      <c r="V11" s="125">
        <f>U11*12</f>
        <v>0</v>
      </c>
      <c r="W11" s="84">
        <f>0.90071*$B$29</f>
        <v>0.90071000000000001</v>
      </c>
      <c r="X11" s="72">
        <f>MAX(ROUND((W$9-25000)*W11,2),0)</f>
        <v>0</v>
      </c>
      <c r="Y11" s="126">
        <f>X11*12</f>
        <v>0</v>
      </c>
      <c r="Z11" s="40"/>
    </row>
    <row r="12" spans="1:26" x14ac:dyDescent="0.35">
      <c r="A12" s="290" t="s">
        <v>142</v>
      </c>
      <c r="B12" s="291"/>
      <c r="C12" s="83">
        <f>28318.5*$B$29</f>
        <v>28318.5</v>
      </c>
      <c r="D12" s="125">
        <f t="shared" ref="D12:D19" si="0">C12*12</f>
        <v>339822</v>
      </c>
      <c r="E12" s="38" t="s">
        <v>116</v>
      </c>
      <c r="F12" s="38" t="s">
        <v>116</v>
      </c>
      <c r="G12" s="38" t="s">
        <v>116</v>
      </c>
      <c r="H12" s="82">
        <f>2.12322775*$B$29</f>
        <v>2.1232277499999999</v>
      </c>
      <c r="I12" s="72">
        <f t="shared" ref="I12:I19" si="1">MAX(ROUND((H$9-25000)*H12,2),0)</f>
        <v>0</v>
      </c>
      <c r="J12" s="125">
        <f t="shared" ref="J12:J19" si="2">I12*12</f>
        <v>0</v>
      </c>
      <c r="K12" s="82">
        <f>1.0421005*$B$29</f>
        <v>1.0421005000000001</v>
      </c>
      <c r="L12" s="72">
        <f t="shared" ref="L12:L19" si="3">MAX(ROUND((K$9-25000)*K12,2),0)</f>
        <v>0</v>
      </c>
      <c r="M12" s="125">
        <f t="shared" ref="M12:M19" si="4">L12*12</f>
        <v>0</v>
      </c>
      <c r="N12" s="82">
        <f>0.853209*$B$29</f>
        <v>0.853209</v>
      </c>
      <c r="O12" s="72">
        <f t="shared" ref="O12:O19" si="5">MAX(ROUND((N$9-25000)*N12,2),0)</f>
        <v>0</v>
      </c>
      <c r="P12" s="125">
        <f t="shared" ref="P12:P19" si="6">O12*12</f>
        <v>0</v>
      </c>
      <c r="Q12" s="82">
        <f>0.7722729*$B$29</f>
        <v>0.77227290000000004</v>
      </c>
      <c r="R12" s="72">
        <f t="shared" ref="R12:R19" si="7">MAX(ROUND((Q$9-25000)*Q12,2),0)</f>
        <v>0</v>
      </c>
      <c r="S12" s="125">
        <f t="shared" ref="S12:S19" si="8">R12*12</f>
        <v>0</v>
      </c>
      <c r="T12" s="82">
        <f>0.78303393*$B$29</f>
        <v>0.78303392999999999</v>
      </c>
      <c r="U12" s="72">
        <f t="shared" ref="U12:U19" si="9">MAX(ROUND((T$9-25000)*T12,2),0)</f>
        <v>0</v>
      </c>
      <c r="V12" s="125">
        <f t="shared" ref="V12:V19" si="10">U12*12</f>
        <v>0</v>
      </c>
      <c r="W12" s="82">
        <f>0.91422065*$B$29</f>
        <v>0.91422064999999997</v>
      </c>
      <c r="X12" s="72">
        <f t="shared" ref="X12:X19" si="11">MAX(ROUND((W$9-25000)*W12,2),0)</f>
        <v>0</v>
      </c>
      <c r="Y12" s="126">
        <f t="shared" ref="Y12:Y19" si="12">X12*12</f>
        <v>0</v>
      </c>
    </row>
    <row r="13" spans="1:26" x14ac:dyDescent="0.35">
      <c r="A13" s="290" t="s">
        <v>141</v>
      </c>
      <c r="B13" s="291"/>
      <c r="C13" s="83">
        <f>28743.2775*$B$29</f>
        <v>28743.2775</v>
      </c>
      <c r="D13" s="125">
        <f t="shared" si="0"/>
        <v>344919.33</v>
      </c>
      <c r="E13" s="38" t="s">
        <v>116</v>
      </c>
      <c r="F13" s="38" t="s">
        <v>116</v>
      </c>
      <c r="G13" s="38" t="s">
        <v>116</v>
      </c>
      <c r="H13" s="82">
        <f>2.15507616625*$B$29</f>
        <v>2.1550761662500002</v>
      </c>
      <c r="I13" s="72">
        <f t="shared" si="1"/>
        <v>0</v>
      </c>
      <c r="J13" s="125">
        <f t="shared" si="2"/>
        <v>0</v>
      </c>
      <c r="K13" s="82">
        <f>1.0577320075*$B$29</f>
        <v>1.0577320075000001</v>
      </c>
      <c r="L13" s="72">
        <f t="shared" si="3"/>
        <v>0</v>
      </c>
      <c r="M13" s="125">
        <f t="shared" si="4"/>
        <v>0</v>
      </c>
      <c r="N13" s="82">
        <f>0.866007135*$B$29</f>
        <v>0.86600713500000004</v>
      </c>
      <c r="O13" s="72">
        <f t="shared" si="5"/>
        <v>0</v>
      </c>
      <c r="P13" s="125">
        <f t="shared" si="6"/>
        <v>0</v>
      </c>
      <c r="Q13" s="82">
        <f>0.7838569935*$B$29</f>
        <v>0.78385699350000004</v>
      </c>
      <c r="R13" s="72">
        <f t="shared" si="7"/>
        <v>0</v>
      </c>
      <c r="S13" s="125">
        <f t="shared" si="8"/>
        <v>0</v>
      </c>
      <c r="T13" s="82">
        <f>0.79477943895*$B$29</f>
        <v>0.79477943895000003</v>
      </c>
      <c r="U13" s="72">
        <f t="shared" si="9"/>
        <v>0</v>
      </c>
      <c r="V13" s="125">
        <f t="shared" si="10"/>
        <v>0</v>
      </c>
      <c r="W13" s="82">
        <f>0.92793395975*$B$29</f>
        <v>0.92793395975000004</v>
      </c>
      <c r="X13" s="72">
        <f t="shared" si="11"/>
        <v>0</v>
      </c>
      <c r="Y13" s="126">
        <f t="shared" si="12"/>
        <v>0</v>
      </c>
    </row>
    <row r="14" spans="1:26" x14ac:dyDescent="0.35">
      <c r="A14" s="290" t="s">
        <v>140</v>
      </c>
      <c r="B14" s="291"/>
      <c r="C14" s="83">
        <f>29174.4266625*$B$29</f>
        <v>29174.426662499998</v>
      </c>
      <c r="D14" s="125">
        <f t="shared" si="0"/>
        <v>350093.11994999996</v>
      </c>
      <c r="E14" s="38" t="s">
        <v>116</v>
      </c>
      <c r="F14" s="38" t="s">
        <v>116</v>
      </c>
      <c r="G14" s="38" t="s">
        <v>116</v>
      </c>
      <c r="H14" s="82">
        <f>2.18740230874375*$B$29</f>
        <v>2.1874023087437502</v>
      </c>
      <c r="I14" s="72">
        <f t="shared" si="1"/>
        <v>0</v>
      </c>
      <c r="J14" s="125">
        <f t="shared" si="2"/>
        <v>0</v>
      </c>
      <c r="K14" s="82">
        <f>1.0735979876125*$B$29</f>
        <v>1.0735979876124999</v>
      </c>
      <c r="L14" s="72">
        <f t="shared" si="3"/>
        <v>0</v>
      </c>
      <c r="M14" s="125">
        <f t="shared" si="4"/>
        <v>0</v>
      </c>
      <c r="N14" s="82">
        <f>0.878997242025*$B$29</f>
        <v>0.87899724202499996</v>
      </c>
      <c r="O14" s="72">
        <f t="shared" si="5"/>
        <v>0</v>
      </c>
      <c r="P14" s="125">
        <f t="shared" si="6"/>
        <v>0</v>
      </c>
      <c r="Q14" s="82">
        <f>0.7956148484025*$B$29</f>
        <v>0.79561484840249996</v>
      </c>
      <c r="R14" s="72">
        <f t="shared" si="7"/>
        <v>0</v>
      </c>
      <c r="S14" s="125">
        <f t="shared" si="8"/>
        <v>0</v>
      </c>
      <c r="T14" s="82">
        <f>0.80670113053425*$B$29</f>
        <v>0.80670113053424997</v>
      </c>
      <c r="U14" s="72">
        <f t="shared" si="9"/>
        <v>0</v>
      </c>
      <c r="V14" s="125">
        <f t="shared" si="10"/>
        <v>0</v>
      </c>
      <c r="W14" s="82">
        <f>0.94185296914625*$B$29</f>
        <v>0.94185296914625005</v>
      </c>
      <c r="X14" s="72">
        <f t="shared" si="11"/>
        <v>0</v>
      </c>
      <c r="Y14" s="126">
        <f t="shared" si="12"/>
        <v>0</v>
      </c>
    </row>
    <row r="15" spans="1:26" x14ac:dyDescent="0.35">
      <c r="A15" s="290" t="s">
        <v>139</v>
      </c>
      <c r="B15" s="291"/>
      <c r="C15" s="83">
        <f>29757.91519575*$B$29</f>
        <v>29757.91519575</v>
      </c>
      <c r="D15" s="125">
        <f t="shared" si="0"/>
        <v>357094.982349</v>
      </c>
      <c r="E15" s="38" t="s">
        <v>116</v>
      </c>
      <c r="F15" s="38" t="s">
        <v>116</v>
      </c>
      <c r="G15" s="38" t="s">
        <v>116</v>
      </c>
      <c r="H15" s="82">
        <f>2.23115035491862*$B$29</f>
        <v>2.2311503549186198</v>
      </c>
      <c r="I15" s="72">
        <f t="shared" si="1"/>
        <v>0</v>
      </c>
      <c r="J15" s="125">
        <f t="shared" si="2"/>
        <v>0</v>
      </c>
      <c r="K15" s="82">
        <f>1.09506994736475*$B$29</f>
        <v>1.0950699473647501</v>
      </c>
      <c r="L15" s="72">
        <f t="shared" si="3"/>
        <v>0</v>
      </c>
      <c r="M15" s="125">
        <f t="shared" si="4"/>
        <v>0</v>
      </c>
      <c r="N15" s="82">
        <f>0.8965771868655*$B$29</f>
        <v>0.89657718686550003</v>
      </c>
      <c r="O15" s="72">
        <f t="shared" si="5"/>
        <v>0</v>
      </c>
      <c r="P15" s="125">
        <f t="shared" si="6"/>
        <v>0</v>
      </c>
      <c r="Q15" s="82">
        <f>0.81152714537055*$B$29</f>
        <v>0.81152714537055004</v>
      </c>
      <c r="R15" s="72">
        <f t="shared" si="7"/>
        <v>0</v>
      </c>
      <c r="S15" s="125">
        <f t="shared" si="8"/>
        <v>0</v>
      </c>
      <c r="T15" s="82">
        <f>0.822835153144935*$B$29</f>
        <v>0.82283515314493505</v>
      </c>
      <c r="U15" s="72">
        <f t="shared" si="9"/>
        <v>0</v>
      </c>
      <c r="V15" s="125">
        <f t="shared" si="10"/>
        <v>0</v>
      </c>
      <c r="W15" s="82">
        <f>0.960690028529175*$B$29</f>
        <v>0.96069002852917496</v>
      </c>
      <c r="X15" s="72">
        <f t="shared" si="11"/>
        <v>0</v>
      </c>
      <c r="Y15" s="126">
        <f t="shared" si="12"/>
        <v>0</v>
      </c>
    </row>
    <row r="16" spans="1:26" x14ac:dyDescent="0.35">
      <c r="A16" s="290" t="s">
        <v>138</v>
      </c>
      <c r="B16" s="291"/>
      <c r="C16" s="83">
        <f>30353.073499665*$B$29</f>
        <v>30353.073499664999</v>
      </c>
      <c r="D16" s="125">
        <f t="shared" si="0"/>
        <v>364236.88199597999</v>
      </c>
      <c r="E16" s="38" t="s">
        <v>116</v>
      </c>
      <c r="F16" s="38" t="s">
        <v>116</v>
      </c>
      <c r="G16" s="38" t="s">
        <v>116</v>
      </c>
      <c r="H16" s="82">
        <f>2.275773362017*$B$29</f>
        <v>2.275773362017</v>
      </c>
      <c r="I16" s="72">
        <f t="shared" si="1"/>
        <v>0</v>
      </c>
      <c r="J16" s="125">
        <f t="shared" si="2"/>
        <v>0</v>
      </c>
      <c r="K16" s="82">
        <f>1.11697134631204*$B$29</f>
        <v>1.1169713463120401</v>
      </c>
      <c r="L16" s="72">
        <f t="shared" si="3"/>
        <v>0</v>
      </c>
      <c r="M16" s="125">
        <f t="shared" si="4"/>
        <v>0</v>
      </c>
      <c r="N16" s="82">
        <f>0.91450873060281*$B$29</f>
        <v>0.91450873060281002</v>
      </c>
      <c r="O16" s="72">
        <f t="shared" si="5"/>
        <v>0</v>
      </c>
      <c r="P16" s="125">
        <f t="shared" si="6"/>
        <v>0</v>
      </c>
      <c r="Q16" s="82">
        <f>0.827757688277961*$B$29</f>
        <v>0.82775768827796103</v>
      </c>
      <c r="R16" s="72">
        <f t="shared" si="7"/>
        <v>0</v>
      </c>
      <c r="S16" s="125">
        <f t="shared" si="8"/>
        <v>0</v>
      </c>
      <c r="T16" s="82">
        <f>0.839291856207834*$B$29</f>
        <v>0.83929185620783398</v>
      </c>
      <c r="U16" s="72">
        <f t="shared" si="9"/>
        <v>0</v>
      </c>
      <c r="V16" s="125">
        <f t="shared" si="10"/>
        <v>0</v>
      </c>
      <c r="W16" s="82">
        <f>0.979903829099758*$B$29</f>
        <v>0.97990382909975804</v>
      </c>
      <c r="X16" s="72">
        <f t="shared" si="11"/>
        <v>0</v>
      </c>
      <c r="Y16" s="126">
        <f t="shared" si="12"/>
        <v>0</v>
      </c>
    </row>
    <row r="17" spans="1:25" x14ac:dyDescent="0.35">
      <c r="A17" s="290" t="s">
        <v>137</v>
      </c>
      <c r="B17" s="291"/>
      <c r="C17" s="83">
        <f>30960.1349696583*$B$29</f>
        <v>30960.134969658298</v>
      </c>
      <c r="D17" s="125">
        <f t="shared" si="0"/>
        <v>371521.61963589955</v>
      </c>
      <c r="E17" s="38" t="s">
        <v>116</v>
      </c>
      <c r="F17" s="38" t="s">
        <v>116</v>
      </c>
      <c r="G17" s="38" t="s">
        <v>116</v>
      </c>
      <c r="H17" s="82">
        <f>2.32128882925734*$B$29</f>
        <v>2.3212888292573401</v>
      </c>
      <c r="I17" s="72">
        <f t="shared" si="1"/>
        <v>0</v>
      </c>
      <c r="J17" s="125">
        <f t="shared" si="2"/>
        <v>0</v>
      </c>
      <c r="K17" s="82">
        <f>1.13931077323829*$B$29</f>
        <v>1.1393107732382901</v>
      </c>
      <c r="L17" s="72">
        <f t="shared" si="3"/>
        <v>0</v>
      </c>
      <c r="M17" s="125">
        <f t="shared" si="4"/>
        <v>0</v>
      </c>
      <c r="N17" s="82">
        <f>0.932798905214866*$B$29</f>
        <v>0.93279890521486597</v>
      </c>
      <c r="O17" s="72">
        <f t="shared" si="5"/>
        <v>0</v>
      </c>
      <c r="P17" s="125">
        <f t="shared" si="6"/>
        <v>0</v>
      </c>
      <c r="Q17" s="82">
        <f>0.84431284204352*$B$29</f>
        <v>0.84431284204351997</v>
      </c>
      <c r="R17" s="72">
        <f t="shared" si="7"/>
        <v>0</v>
      </c>
      <c r="S17" s="125">
        <f t="shared" si="8"/>
        <v>0</v>
      </c>
      <c r="T17" s="82">
        <f>0.85607769333199*$B$29</f>
        <v>0.85607769333199002</v>
      </c>
      <c r="U17" s="72">
        <f t="shared" si="9"/>
        <v>0</v>
      </c>
      <c r="V17" s="125">
        <f t="shared" si="10"/>
        <v>0</v>
      </c>
      <c r="W17" s="82">
        <f>0.999501905681754*$B$29</f>
        <v>0.99950190568175401</v>
      </c>
      <c r="X17" s="72">
        <f t="shared" si="11"/>
        <v>0</v>
      </c>
      <c r="Y17" s="126">
        <f t="shared" si="12"/>
        <v>0</v>
      </c>
    </row>
    <row r="18" spans="1:25" x14ac:dyDescent="0.35">
      <c r="A18" s="290" t="s">
        <v>136</v>
      </c>
      <c r="B18" s="291"/>
      <c r="C18" s="83">
        <f>31579.3376690515*$B$29</f>
        <v>31579.3376690515</v>
      </c>
      <c r="D18" s="125">
        <f t="shared" si="0"/>
        <v>378952.052028618</v>
      </c>
      <c r="E18" s="38" t="s">
        <v>116</v>
      </c>
      <c r="F18" s="38" t="s">
        <v>116</v>
      </c>
      <c r="G18" s="38" t="s">
        <v>116</v>
      </c>
      <c r="H18" s="82">
        <f>2.36771460584248*$B$29</f>
        <v>2.3677146058424801</v>
      </c>
      <c r="I18" s="72">
        <f t="shared" si="1"/>
        <v>0</v>
      </c>
      <c r="J18" s="125">
        <f t="shared" si="2"/>
        <v>0</v>
      </c>
      <c r="K18" s="82">
        <f>1.16209698870305*$B$29</f>
        <v>1.1620969887030499</v>
      </c>
      <c r="L18" s="72">
        <f t="shared" si="3"/>
        <v>0</v>
      </c>
      <c r="M18" s="125">
        <f t="shared" si="4"/>
        <v>0</v>
      </c>
      <c r="N18" s="82">
        <f>0.951454883319164*$B$29</f>
        <v>0.95145488331916395</v>
      </c>
      <c r="O18" s="72">
        <f t="shared" si="5"/>
        <v>0</v>
      </c>
      <c r="P18" s="125">
        <f t="shared" si="6"/>
        <v>0</v>
      </c>
      <c r="Q18" s="82">
        <f>0.861199098884391*$B$29</f>
        <v>0.86119909888439095</v>
      </c>
      <c r="R18" s="72">
        <f t="shared" si="7"/>
        <v>0</v>
      </c>
      <c r="S18" s="125">
        <f t="shared" si="8"/>
        <v>0</v>
      </c>
      <c r="T18" s="82">
        <f>0.87319924719863*$B$29</f>
        <v>0.87319924719862996</v>
      </c>
      <c r="U18" s="72">
        <f t="shared" si="9"/>
        <v>0</v>
      </c>
      <c r="V18" s="125">
        <f t="shared" si="10"/>
        <v>0</v>
      </c>
      <c r="W18" s="82">
        <f>1.01949194379539*$B$29</f>
        <v>1.01949194379539</v>
      </c>
      <c r="X18" s="72">
        <f t="shared" si="11"/>
        <v>0</v>
      </c>
      <c r="Y18" s="126">
        <f t="shared" si="12"/>
        <v>0</v>
      </c>
    </row>
    <row r="19" spans="1:25" x14ac:dyDescent="0.35">
      <c r="A19" s="290" t="s">
        <v>135</v>
      </c>
      <c r="B19" s="291"/>
      <c r="C19" s="83">
        <f>32210.9244224325*$B$29</f>
        <v>32210.924422432501</v>
      </c>
      <c r="D19" s="125">
        <f t="shared" si="0"/>
        <v>386531.09306919004</v>
      </c>
      <c r="E19" s="38" t="s">
        <v>116</v>
      </c>
      <c r="F19" s="38" t="s">
        <v>116</v>
      </c>
      <c r="G19" s="38" t="s">
        <v>116</v>
      </c>
      <c r="H19" s="82">
        <f>2.41506889795933*$B$29</f>
        <v>2.4150688979593302</v>
      </c>
      <c r="I19" s="72">
        <f t="shared" si="1"/>
        <v>0</v>
      </c>
      <c r="J19" s="125">
        <f t="shared" si="2"/>
        <v>0</v>
      </c>
      <c r="K19" s="82">
        <f>1.18533892847711*$B$29</f>
        <v>1.1853389284771101</v>
      </c>
      <c r="L19" s="72">
        <f t="shared" si="3"/>
        <v>0</v>
      </c>
      <c r="M19" s="125">
        <f t="shared" si="4"/>
        <v>0</v>
      </c>
      <c r="N19" s="82">
        <f>0.970483980985547*$B$29</f>
        <v>0.970483980985547</v>
      </c>
      <c r="O19" s="72">
        <f t="shared" si="5"/>
        <v>0</v>
      </c>
      <c r="P19" s="125">
        <f t="shared" si="6"/>
        <v>0</v>
      </c>
      <c r="Q19" s="82">
        <f>0.878423080862078*$B$29</f>
        <v>0.87842308086207799</v>
      </c>
      <c r="R19" s="72">
        <f t="shared" si="7"/>
        <v>0</v>
      </c>
      <c r="S19" s="125">
        <f t="shared" si="8"/>
        <v>0</v>
      </c>
      <c r="T19" s="82">
        <f>0.890663232142603*$B$29</f>
        <v>0.89066323214260301</v>
      </c>
      <c r="U19" s="72">
        <f t="shared" si="9"/>
        <v>0</v>
      </c>
      <c r="V19" s="125">
        <f t="shared" si="10"/>
        <v>0</v>
      </c>
      <c r="W19" s="82">
        <f>1.0398817826713*$B$29</f>
        <v>1.0398817826713</v>
      </c>
      <c r="X19" s="72">
        <f t="shared" si="11"/>
        <v>0</v>
      </c>
      <c r="Y19" s="126">
        <f t="shared" si="12"/>
        <v>0</v>
      </c>
    </row>
    <row r="20" spans="1:25" s="29" customFormat="1" ht="13.9" x14ac:dyDescent="0.4">
      <c r="A20" s="275" t="s">
        <v>216</v>
      </c>
      <c r="B20" s="276"/>
      <c r="C20" s="71"/>
      <c r="D20" s="70">
        <f>SUM(D11:D19)</f>
        <v>3227971.0790286874</v>
      </c>
      <c r="E20" s="31"/>
      <c r="F20" s="33"/>
      <c r="G20" s="32">
        <v>0</v>
      </c>
      <c r="H20" s="31"/>
      <c r="I20" s="33"/>
      <c r="J20" s="70">
        <f>SUM(J11:J19)</f>
        <v>0</v>
      </c>
      <c r="K20" s="31"/>
      <c r="L20" s="33"/>
      <c r="M20" s="70">
        <f>SUM(M11:M19)</f>
        <v>0</v>
      </c>
      <c r="N20" s="31"/>
      <c r="O20" s="33"/>
      <c r="P20" s="70">
        <f>SUM(P11:P19)</f>
        <v>0</v>
      </c>
      <c r="Q20" s="31"/>
      <c r="R20" s="33"/>
      <c r="S20" s="70">
        <f>SUM(S11:S19)</f>
        <v>0</v>
      </c>
      <c r="T20" s="31"/>
      <c r="U20" s="33"/>
      <c r="V20" s="70">
        <f>SUM(V11:V19)</f>
        <v>0</v>
      </c>
      <c r="W20" s="31"/>
      <c r="X20" s="33"/>
      <c r="Y20" s="197">
        <f>SUM(Y11:Y19)</f>
        <v>0</v>
      </c>
    </row>
    <row r="21" spans="1:25" s="69" customFormat="1" ht="13.9" thickBot="1" x14ac:dyDescent="0.4">
      <c r="A21" s="80"/>
      <c r="B21" s="79"/>
      <c r="C21" s="79"/>
      <c r="D21" s="79"/>
      <c r="E21" s="79"/>
      <c r="F21" s="79"/>
      <c r="G21" s="79"/>
      <c r="H21" s="79"/>
      <c r="I21" s="79"/>
      <c r="J21" s="79"/>
      <c r="K21" s="79"/>
      <c r="L21" s="79"/>
      <c r="M21" s="79"/>
      <c r="N21" s="79"/>
      <c r="O21" s="79"/>
      <c r="P21" s="79"/>
      <c r="Q21" s="79"/>
      <c r="R21" s="79"/>
      <c r="S21" s="79"/>
      <c r="T21" s="79"/>
      <c r="U21" s="79"/>
      <c r="V21" s="79"/>
      <c r="W21" s="79"/>
      <c r="X21" s="79"/>
      <c r="Y21" s="104"/>
    </row>
    <row r="22" spans="1:25" ht="14.25" thickBot="1" x14ac:dyDescent="0.45">
      <c r="A22" s="266" t="s">
        <v>217</v>
      </c>
      <c r="B22" s="267"/>
      <c r="C22" s="195">
        <f>SUM(D20:Y20)</f>
        <v>3227971.0790286874</v>
      </c>
      <c r="D22" s="121"/>
      <c r="E22" s="27"/>
      <c r="F22" s="22"/>
      <c r="G22" s="22"/>
      <c r="H22" s="22"/>
      <c r="I22" s="22"/>
      <c r="J22" s="22"/>
      <c r="K22" s="22"/>
      <c r="L22" s="22"/>
      <c r="M22" s="22"/>
      <c r="N22" s="22"/>
      <c r="O22" s="63"/>
      <c r="P22" s="22"/>
      <c r="Q22" s="22"/>
      <c r="R22" s="22"/>
      <c r="S22" s="22"/>
      <c r="T22" s="22"/>
      <c r="U22" s="22"/>
      <c r="V22" s="26"/>
      <c r="W22" s="22"/>
      <c r="X22" s="22"/>
      <c r="Y22" s="21"/>
    </row>
    <row r="23" spans="1:25" x14ac:dyDescent="0.35">
      <c r="A23" s="24"/>
      <c r="B23" s="22"/>
      <c r="C23" s="22"/>
      <c r="D23" s="22"/>
      <c r="E23" s="22"/>
      <c r="F23" s="22"/>
      <c r="G23" s="22"/>
      <c r="H23" s="22"/>
      <c r="I23" s="22"/>
      <c r="J23" s="22"/>
      <c r="K23" s="78"/>
      <c r="L23" s="78"/>
      <c r="M23" s="22"/>
      <c r="N23" s="22"/>
      <c r="O23" s="22"/>
      <c r="P23" s="22"/>
      <c r="Q23" s="22"/>
      <c r="R23" s="22"/>
      <c r="S23" s="22"/>
      <c r="T23" s="22"/>
      <c r="U23" s="22"/>
      <c r="V23" s="22"/>
      <c r="W23" s="22"/>
      <c r="X23" s="22"/>
      <c r="Y23" s="21"/>
    </row>
    <row r="24" spans="1:25" ht="13.9" x14ac:dyDescent="0.4">
      <c r="A24" s="192" t="s">
        <v>174</v>
      </c>
      <c r="B24" s="193"/>
      <c r="C24" s="22"/>
      <c r="D24" s="22"/>
      <c r="E24" s="22"/>
      <c r="F24" s="22"/>
      <c r="G24" s="22"/>
      <c r="H24" s="22"/>
      <c r="I24" s="22"/>
      <c r="J24" s="22"/>
      <c r="K24" s="78"/>
      <c r="L24" s="78"/>
      <c r="M24" s="22"/>
      <c r="N24" s="22"/>
      <c r="O24" s="22"/>
      <c r="P24" s="22"/>
      <c r="Q24" s="22"/>
      <c r="R24" s="22"/>
      <c r="S24" s="22"/>
      <c r="T24" s="22"/>
      <c r="U24" s="22"/>
      <c r="V24" s="22"/>
      <c r="W24" s="22"/>
      <c r="X24" s="22"/>
      <c r="Y24" s="21"/>
    </row>
    <row r="25" spans="1:25" ht="13.9" x14ac:dyDescent="0.4">
      <c r="A25" s="194" t="s">
        <v>175</v>
      </c>
      <c r="B25" s="199">
        <v>0</v>
      </c>
      <c r="C25" s="22"/>
      <c r="D25" s="22"/>
      <c r="E25" s="22"/>
      <c r="F25" s="22"/>
      <c r="G25" s="22"/>
      <c r="H25" s="22"/>
      <c r="I25" s="22"/>
      <c r="J25" s="22"/>
      <c r="K25" s="78"/>
      <c r="L25" s="78"/>
      <c r="M25" s="22"/>
      <c r="N25" s="22"/>
      <c r="O25" s="22"/>
      <c r="P25" s="22"/>
      <c r="Q25" s="22"/>
      <c r="R25" s="22"/>
      <c r="S25" s="22"/>
      <c r="T25" s="22"/>
      <c r="U25" s="22"/>
      <c r="V25" s="22"/>
      <c r="W25" s="22"/>
      <c r="X25" s="22"/>
      <c r="Y25" s="21"/>
    </row>
    <row r="26" spans="1:25" ht="13.9" x14ac:dyDescent="0.4">
      <c r="A26" s="194" t="s">
        <v>176</v>
      </c>
      <c r="B26" s="199">
        <v>0</v>
      </c>
      <c r="C26" s="22"/>
      <c r="D26" s="22"/>
      <c r="E26" s="22"/>
      <c r="F26" s="22"/>
      <c r="G26" s="22"/>
      <c r="H26" s="22"/>
      <c r="I26" s="22"/>
      <c r="J26" s="22"/>
      <c r="K26" s="78"/>
      <c r="L26" s="78"/>
      <c r="M26" s="22"/>
      <c r="N26" s="22"/>
      <c r="O26" s="22"/>
      <c r="P26" s="22"/>
      <c r="Q26" s="22"/>
      <c r="R26" s="22"/>
      <c r="S26" s="22"/>
      <c r="T26" s="22"/>
      <c r="U26" s="22"/>
      <c r="V26" s="22"/>
      <c r="W26" s="22"/>
      <c r="X26" s="22"/>
      <c r="Y26" s="21"/>
    </row>
    <row r="27" spans="1:25" ht="13.9" x14ac:dyDescent="0.4">
      <c r="A27" s="194" t="s">
        <v>177</v>
      </c>
      <c r="B27" s="199">
        <f>B26-B25</f>
        <v>0</v>
      </c>
      <c r="C27" s="22"/>
      <c r="D27" s="22"/>
      <c r="E27" s="22"/>
      <c r="F27" s="22"/>
      <c r="G27" s="22"/>
      <c r="H27" s="22"/>
      <c r="I27" s="22"/>
      <c r="J27" s="22"/>
      <c r="K27" s="78"/>
      <c r="L27" s="78"/>
      <c r="M27" s="22"/>
      <c r="N27" s="22"/>
      <c r="O27" s="22"/>
      <c r="P27" s="22"/>
      <c r="Q27" s="22"/>
      <c r="R27" s="22"/>
      <c r="S27" s="22"/>
      <c r="T27" s="22"/>
      <c r="U27" s="22"/>
      <c r="V27" s="22"/>
      <c r="W27" s="22"/>
      <c r="X27" s="22"/>
      <c r="Y27" s="21"/>
    </row>
    <row r="28" spans="1:25" ht="13.9" x14ac:dyDescent="0.4">
      <c r="A28" s="194" t="s">
        <v>178</v>
      </c>
      <c r="B28" s="199">
        <f>IFERROR(B27/B25,0)</f>
        <v>0</v>
      </c>
      <c r="C28" s="22"/>
      <c r="D28" s="22"/>
      <c r="E28" s="22"/>
      <c r="F28" s="22"/>
      <c r="G28" s="22"/>
      <c r="H28" s="22"/>
      <c r="I28" s="22"/>
      <c r="J28" s="22"/>
      <c r="K28" s="78"/>
      <c r="L28" s="78"/>
      <c r="M28" s="22"/>
      <c r="N28" s="22"/>
      <c r="O28" s="22"/>
      <c r="P28" s="22"/>
      <c r="Q28" s="22"/>
      <c r="R28" s="22"/>
      <c r="S28" s="22"/>
      <c r="T28" s="22"/>
      <c r="U28" s="22"/>
      <c r="V28" s="22"/>
      <c r="W28" s="22"/>
      <c r="X28" s="22"/>
      <c r="Y28" s="21"/>
    </row>
    <row r="29" spans="1:25" ht="13.9" x14ac:dyDescent="0.4">
      <c r="A29" s="194" t="s">
        <v>179</v>
      </c>
      <c r="B29" s="199">
        <f>B28+1</f>
        <v>1</v>
      </c>
      <c r="C29" s="22"/>
      <c r="D29" s="22"/>
      <c r="E29" s="22"/>
      <c r="F29" s="22"/>
      <c r="G29" s="22"/>
      <c r="H29" s="22"/>
      <c r="I29" s="22"/>
      <c r="J29" s="22"/>
      <c r="K29" s="78"/>
      <c r="L29" s="78"/>
      <c r="M29" s="22"/>
      <c r="N29" s="22"/>
      <c r="O29" s="22"/>
      <c r="P29" s="22"/>
      <c r="Q29" s="22"/>
      <c r="R29" s="22"/>
      <c r="S29" s="22"/>
      <c r="T29" s="22"/>
      <c r="U29" s="22"/>
      <c r="V29" s="22"/>
      <c r="W29" s="22"/>
      <c r="X29" s="22"/>
      <c r="Y29" s="21"/>
    </row>
    <row r="30" spans="1:25" x14ac:dyDescent="0.35">
      <c r="A30" s="24"/>
      <c r="B30" s="22"/>
      <c r="C30" s="22"/>
      <c r="D30" s="22"/>
      <c r="E30" s="22"/>
      <c r="F30" s="22"/>
      <c r="G30" s="22"/>
      <c r="H30" s="22"/>
      <c r="I30" s="22"/>
      <c r="J30" s="22"/>
      <c r="K30" s="78"/>
      <c r="L30" s="78"/>
      <c r="M30" s="22"/>
      <c r="N30" s="22"/>
      <c r="O30" s="22"/>
      <c r="P30" s="22"/>
      <c r="Q30" s="22"/>
      <c r="R30" s="22"/>
      <c r="S30" s="22"/>
      <c r="T30" s="22"/>
      <c r="U30" s="22"/>
      <c r="V30" s="22"/>
      <c r="W30" s="22"/>
      <c r="X30" s="22"/>
      <c r="Y30" s="21"/>
    </row>
    <row r="31" spans="1:25" x14ac:dyDescent="0.35">
      <c r="A31" s="39" t="s">
        <v>115</v>
      </c>
      <c r="B31" s="22"/>
      <c r="C31" s="77">
        <v>0</v>
      </c>
      <c r="D31" s="22"/>
      <c r="E31" s="22"/>
      <c r="F31" s="22"/>
      <c r="G31" s="22"/>
      <c r="H31" s="22"/>
      <c r="I31" s="22"/>
      <c r="J31" s="22"/>
      <c r="K31" s="22"/>
      <c r="L31" s="22"/>
      <c r="M31" s="22"/>
      <c r="N31" s="22"/>
      <c r="O31" s="22"/>
      <c r="P31" s="22"/>
      <c r="Q31" s="22"/>
      <c r="R31" s="22"/>
      <c r="S31" s="22"/>
      <c r="T31" s="22"/>
      <c r="U31" s="22"/>
      <c r="V31" s="22"/>
      <c r="W31" s="22"/>
      <c r="X31" s="22"/>
      <c r="Y31" s="21"/>
    </row>
    <row r="32" spans="1:25" x14ac:dyDescent="0.35">
      <c r="A32" s="39" t="s">
        <v>114</v>
      </c>
      <c r="B32" s="22"/>
      <c r="C32" s="76">
        <v>0</v>
      </c>
      <c r="D32" s="22"/>
      <c r="E32" s="22"/>
      <c r="F32" s="22"/>
      <c r="G32" s="22"/>
      <c r="H32" s="22"/>
      <c r="I32" s="22"/>
      <c r="J32" s="22"/>
      <c r="K32" s="22"/>
      <c r="L32" s="22"/>
      <c r="M32" s="22"/>
      <c r="N32" s="22"/>
      <c r="O32" s="22"/>
      <c r="P32" s="22"/>
      <c r="Q32" s="22"/>
      <c r="R32" s="22"/>
      <c r="S32" s="22"/>
      <c r="T32" s="22"/>
      <c r="U32" s="22"/>
      <c r="V32" s="22"/>
      <c r="W32" s="22"/>
      <c r="X32" s="22"/>
      <c r="Y32" s="21"/>
    </row>
    <row r="33" spans="1:25" ht="13.9" thickBot="1" x14ac:dyDescent="0.4">
      <c r="A33" s="75" t="s">
        <v>113</v>
      </c>
      <c r="B33" s="19"/>
      <c r="C33" s="19"/>
      <c r="D33" s="19"/>
      <c r="E33" s="19"/>
      <c r="F33" s="19"/>
      <c r="G33" s="19"/>
      <c r="H33" s="74">
        <v>1</v>
      </c>
      <c r="I33" s="19"/>
      <c r="J33" s="19"/>
      <c r="K33" s="74">
        <v>1</v>
      </c>
      <c r="L33" s="19"/>
      <c r="M33" s="19"/>
      <c r="N33" s="74">
        <v>1</v>
      </c>
      <c r="O33" s="19"/>
      <c r="P33" s="19"/>
      <c r="Q33" s="74">
        <v>1</v>
      </c>
      <c r="R33" s="19"/>
      <c r="S33" s="19"/>
      <c r="T33" s="74">
        <v>1</v>
      </c>
      <c r="U33" s="19"/>
      <c r="V33" s="19"/>
      <c r="W33" s="74">
        <v>1</v>
      </c>
      <c r="X33" s="19"/>
      <c r="Y33" s="17"/>
    </row>
  </sheetData>
  <mergeCells count="28">
    <mergeCell ref="A22:B22"/>
    <mergeCell ref="A19:B19"/>
    <mergeCell ref="K9:M9"/>
    <mergeCell ref="N9:P9"/>
    <mergeCell ref="A18:B18"/>
    <mergeCell ref="A20:B20"/>
    <mergeCell ref="A11:B11"/>
    <mergeCell ref="A12:B12"/>
    <mergeCell ref="A16:B16"/>
    <mergeCell ref="A17:B17"/>
    <mergeCell ref="A15:B15"/>
    <mergeCell ref="E9:G9"/>
    <mergeCell ref="H9:J9"/>
    <mergeCell ref="A13:B13"/>
    <mergeCell ref="A14:B14"/>
    <mergeCell ref="W6:Y6"/>
    <mergeCell ref="T9:V9"/>
    <mergeCell ref="A1:S1"/>
    <mergeCell ref="A4:Y4"/>
    <mergeCell ref="C6:D6"/>
    <mergeCell ref="E6:G6"/>
    <mergeCell ref="H6:J6"/>
    <mergeCell ref="K6:M6"/>
    <mergeCell ref="N6:P6"/>
    <mergeCell ref="Q6:S6"/>
    <mergeCell ref="T6:V6"/>
    <mergeCell ref="Q9:S9"/>
    <mergeCell ref="W9:Y9"/>
  </mergeCells>
  <pageMargins left="0.25" right="0.25" top="0.75" bottom="0.75" header="0.3" footer="0.3"/>
  <pageSetup scale="29" fitToHeight="0" orientation="landscape" r:id="rId1"/>
  <headerFooter>
    <oddHeader xml:space="preserve">&amp;CAttachment G - Provider Pricing Schedules&amp;RDPHHS-RFP-2018-0127JT 
Provider Services Module for DPHHS MPATH
Best and Final Offer
</oddHeader>
    <oddFooter>&amp;L&amp;G&amp;C&amp;A&amp;R&amp;P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S27"/>
  <sheetViews>
    <sheetView zoomScale="90" zoomScaleNormal="90" workbookViewId="0">
      <selection activeCell="A12" sqref="A12:B12"/>
    </sheetView>
  </sheetViews>
  <sheetFormatPr defaultColWidth="9.1328125" defaultRowHeight="13.5" x14ac:dyDescent="0.35"/>
  <cols>
    <col min="1" max="1" width="46.796875" style="16" customWidth="1"/>
    <col min="2" max="2" width="11.59765625" style="16" customWidth="1"/>
    <col min="3" max="3" width="18" style="16" bestFit="1" customWidth="1"/>
    <col min="4" max="4" width="18.1328125" style="16" customWidth="1"/>
    <col min="5" max="5" width="12.6640625" style="16" customWidth="1"/>
    <col min="6" max="6" width="18.46484375" style="16" customWidth="1"/>
    <col min="7" max="7" width="22.796875" style="16" customWidth="1"/>
    <col min="8" max="8" width="18" style="16" customWidth="1"/>
    <col min="9" max="9" width="17.33203125" style="16" customWidth="1"/>
    <col min="10" max="10" width="17.1328125" style="16" customWidth="1"/>
    <col min="11" max="11" width="12.6640625" style="16" customWidth="1"/>
    <col min="12" max="12" width="16.33203125" style="16" customWidth="1"/>
    <col min="13" max="13" width="12.6640625" style="16" customWidth="1"/>
    <col min="14" max="14" width="17.1328125" style="16" customWidth="1"/>
    <col min="15" max="15" width="12.6640625" style="16" customWidth="1"/>
    <col min="16" max="16" width="17.796875" style="16" customWidth="1"/>
    <col min="17" max="17" width="14.33203125" style="16" bestFit="1" customWidth="1"/>
    <col min="18" max="16384" width="9.1328125" style="16"/>
  </cols>
  <sheetData>
    <row r="1" spans="1:19" s="90" customFormat="1" ht="40.5" customHeight="1" x14ac:dyDescent="0.5">
      <c r="A1" s="282" t="s">
        <v>159</v>
      </c>
      <c r="B1" s="293"/>
      <c r="C1" s="293"/>
      <c r="D1" s="293"/>
      <c r="E1" s="293"/>
      <c r="F1" s="293"/>
      <c r="G1" s="293"/>
      <c r="H1" s="293"/>
      <c r="I1" s="293"/>
      <c r="J1" s="293"/>
      <c r="K1" s="293"/>
      <c r="L1" s="293"/>
      <c r="M1" s="293"/>
      <c r="N1" s="293"/>
      <c r="O1" s="293"/>
      <c r="P1" s="293"/>
      <c r="Q1" s="293"/>
      <c r="R1" s="107"/>
      <c r="S1" s="107"/>
    </row>
    <row r="3" spans="1:19" ht="13.9" thickBot="1" x14ac:dyDescent="0.4"/>
    <row r="4" spans="1:19" ht="13.9" x14ac:dyDescent="0.4">
      <c r="A4" s="283" t="s">
        <v>218</v>
      </c>
      <c r="B4" s="284"/>
      <c r="C4" s="284"/>
      <c r="D4" s="284"/>
      <c r="E4" s="284"/>
      <c r="F4" s="284"/>
      <c r="G4" s="284"/>
      <c r="H4" s="284"/>
      <c r="I4" s="284"/>
      <c r="J4" s="284"/>
      <c r="K4" s="284"/>
      <c r="L4" s="284"/>
      <c r="M4" s="284"/>
      <c r="N4" s="284"/>
      <c r="O4" s="284"/>
      <c r="P4" s="284"/>
      <c r="Q4" s="285"/>
    </row>
    <row r="5" spans="1:19" ht="13.9" x14ac:dyDescent="0.4">
      <c r="A5" s="89"/>
      <c r="B5" s="87"/>
      <c r="C5" s="87"/>
      <c r="D5" s="87"/>
      <c r="E5" s="87"/>
      <c r="F5" s="87"/>
      <c r="G5" s="87"/>
      <c r="H5" s="87"/>
      <c r="I5" s="87"/>
      <c r="J5" s="87"/>
      <c r="K5" s="87"/>
      <c r="L5" s="87"/>
      <c r="M5" s="87"/>
      <c r="N5" s="87"/>
      <c r="O5" s="87"/>
      <c r="P5" s="87"/>
      <c r="Q5" s="86"/>
    </row>
    <row r="6" spans="1:19" x14ac:dyDescent="0.35">
      <c r="A6" s="24"/>
      <c r="B6" s="22"/>
      <c r="C6" s="22"/>
      <c r="D6" s="22"/>
      <c r="E6" s="22"/>
      <c r="F6" s="22"/>
      <c r="G6" s="22"/>
      <c r="H6" s="22"/>
      <c r="I6" s="22"/>
      <c r="J6" s="22"/>
      <c r="K6" s="22"/>
      <c r="L6" s="22"/>
      <c r="M6" s="22"/>
      <c r="N6" s="22"/>
      <c r="O6" s="22"/>
      <c r="P6" s="22"/>
      <c r="Q6" s="21"/>
    </row>
    <row r="7" spans="1:19" ht="13.9" x14ac:dyDescent="0.4">
      <c r="A7" s="296"/>
      <c r="B7" s="297"/>
      <c r="C7" s="286" t="s">
        <v>72</v>
      </c>
      <c r="D7" s="287"/>
      <c r="E7" s="286" t="s">
        <v>3</v>
      </c>
      <c r="F7" s="287"/>
      <c r="G7" s="286" t="s">
        <v>4</v>
      </c>
      <c r="H7" s="287"/>
      <c r="I7" s="286" t="s">
        <v>5</v>
      </c>
      <c r="J7" s="287"/>
      <c r="K7" s="286" t="s">
        <v>6</v>
      </c>
      <c r="L7" s="287"/>
      <c r="M7" s="286" t="s">
        <v>7</v>
      </c>
      <c r="N7" s="287"/>
      <c r="O7" s="286" t="s">
        <v>8</v>
      </c>
      <c r="P7" s="287"/>
      <c r="Q7" s="21"/>
    </row>
    <row r="8" spans="1:19" s="50" customFormat="1" ht="13.9" x14ac:dyDescent="0.4">
      <c r="A8" s="275" t="s">
        <v>130</v>
      </c>
      <c r="B8" s="306"/>
      <c r="C8" s="52">
        <v>0</v>
      </c>
      <c r="D8" s="53">
        <v>25000</v>
      </c>
      <c r="E8" s="52">
        <v>25001</v>
      </c>
      <c r="F8" s="53">
        <v>75000</v>
      </c>
      <c r="G8" s="52">
        <v>75001</v>
      </c>
      <c r="H8" s="53">
        <v>125000</v>
      </c>
      <c r="I8" s="52">
        <v>125001</v>
      </c>
      <c r="J8" s="53">
        <v>175000</v>
      </c>
      <c r="K8" s="52">
        <v>175001</v>
      </c>
      <c r="L8" s="53">
        <v>225000</v>
      </c>
      <c r="M8" s="52">
        <v>225001</v>
      </c>
      <c r="N8" s="53">
        <v>275000</v>
      </c>
      <c r="O8" s="52">
        <v>275001</v>
      </c>
      <c r="P8" s="101">
        <f>O8+49999</f>
        <v>325000</v>
      </c>
      <c r="Q8" s="100"/>
    </row>
    <row r="9" spans="1:19" s="105" customFormat="1" ht="13.9" x14ac:dyDescent="0.4">
      <c r="A9" s="307" t="s">
        <v>151</v>
      </c>
      <c r="B9" s="308"/>
      <c r="C9" s="302">
        <v>0</v>
      </c>
      <c r="D9" s="303"/>
      <c r="E9" s="302">
        <v>0</v>
      </c>
      <c r="F9" s="303"/>
      <c r="G9" s="302">
        <v>0</v>
      </c>
      <c r="H9" s="303"/>
      <c r="I9" s="302">
        <v>0</v>
      </c>
      <c r="J9" s="303"/>
      <c r="K9" s="302">
        <v>0</v>
      </c>
      <c r="L9" s="303"/>
      <c r="M9" s="302">
        <v>0</v>
      </c>
      <c r="N9" s="303"/>
      <c r="O9" s="304">
        <v>0</v>
      </c>
      <c r="P9" s="305"/>
      <c r="Q9" s="106"/>
    </row>
    <row r="10" spans="1:19" s="40" customFormat="1" ht="23.65" x14ac:dyDescent="0.4">
      <c r="A10" s="298"/>
      <c r="B10" s="299"/>
      <c r="C10" s="98" t="s">
        <v>150</v>
      </c>
      <c r="D10" s="97" t="s">
        <v>149</v>
      </c>
      <c r="E10" s="42" t="s">
        <v>118</v>
      </c>
      <c r="F10" s="43" t="s">
        <v>119</v>
      </c>
      <c r="G10" s="42" t="s">
        <v>118</v>
      </c>
      <c r="H10" s="43" t="s">
        <v>119</v>
      </c>
      <c r="I10" s="42" t="s">
        <v>118</v>
      </c>
      <c r="J10" s="43" t="s">
        <v>119</v>
      </c>
      <c r="K10" s="73"/>
      <c r="L10" s="43" t="s">
        <v>119</v>
      </c>
      <c r="M10" s="42" t="s">
        <v>118</v>
      </c>
      <c r="N10" s="43" t="s">
        <v>119</v>
      </c>
      <c r="O10" s="42" t="s">
        <v>118</v>
      </c>
      <c r="P10" s="43" t="s">
        <v>119</v>
      </c>
      <c r="Q10" s="96"/>
    </row>
    <row r="11" spans="1:19" x14ac:dyDescent="0.35">
      <c r="A11" s="300" t="s">
        <v>148</v>
      </c>
      <c r="B11" s="301"/>
      <c r="C11" s="208">
        <f>114.85*$B$21</f>
        <v>114.85</v>
      </c>
      <c r="D11" s="127">
        <f>C11*C$9</f>
        <v>0</v>
      </c>
      <c r="E11" s="208">
        <f>114.85*$B$21</f>
        <v>114.85</v>
      </c>
      <c r="F11" s="127">
        <f>E11*E$9</f>
        <v>0</v>
      </c>
      <c r="G11" s="34">
        <f>114.85*$B$21</f>
        <v>114.85</v>
      </c>
      <c r="H11" s="127">
        <f>G11*G$9</f>
        <v>0</v>
      </c>
      <c r="I11" s="34">
        <f>114.85*$B$21</f>
        <v>114.85</v>
      </c>
      <c r="J11" s="127">
        <f>I11*I$9</f>
        <v>0</v>
      </c>
      <c r="K11" s="34">
        <f>114.85*$B$21</f>
        <v>114.85</v>
      </c>
      <c r="L11" s="127">
        <f>K11*K$9</f>
        <v>0</v>
      </c>
      <c r="M11" s="34">
        <f>114.85*$B$21</f>
        <v>114.85</v>
      </c>
      <c r="N11" s="127">
        <f>M11*M$9</f>
        <v>0</v>
      </c>
      <c r="O11" s="34">
        <f>114.85*$B$21</f>
        <v>114.85</v>
      </c>
      <c r="P11" s="127">
        <f>O11*O$9</f>
        <v>0</v>
      </c>
      <c r="Q11" s="21"/>
      <c r="R11" s="40"/>
    </row>
    <row r="12" spans="1:19" s="29" customFormat="1" ht="13.9" x14ac:dyDescent="0.4">
      <c r="A12" s="275" t="s">
        <v>219</v>
      </c>
      <c r="B12" s="306"/>
      <c r="C12" s="94"/>
      <c r="D12" s="93">
        <f>SUM(D11)</f>
        <v>0</v>
      </c>
      <c r="E12" s="31"/>
      <c r="F12" s="32">
        <f>SUM(F11)</f>
        <v>0</v>
      </c>
      <c r="G12" s="31"/>
      <c r="H12" s="32">
        <f>SUM(H11)</f>
        <v>0</v>
      </c>
      <c r="I12" s="31"/>
      <c r="J12" s="32">
        <f>SUM(J11)</f>
        <v>0</v>
      </c>
      <c r="K12" s="31"/>
      <c r="L12" s="32">
        <f>SUM(L11)</f>
        <v>0</v>
      </c>
      <c r="M12" s="31"/>
      <c r="N12" s="32">
        <f>SUM(N11)</f>
        <v>0</v>
      </c>
      <c r="O12" s="31"/>
      <c r="P12" s="32">
        <f>SUM(P11)</f>
        <v>0</v>
      </c>
      <c r="Q12" s="92"/>
    </row>
    <row r="13" spans="1:19" ht="13.9" thickBot="1" x14ac:dyDescent="0.4">
      <c r="A13" s="24"/>
      <c r="B13" s="22"/>
      <c r="C13" s="22"/>
      <c r="D13" s="63"/>
      <c r="E13" s="22"/>
      <c r="F13" s="22"/>
      <c r="G13" s="22"/>
      <c r="H13" s="22"/>
      <c r="I13" s="22"/>
      <c r="J13" s="22"/>
      <c r="K13" s="22"/>
      <c r="L13" s="22"/>
      <c r="M13" s="22"/>
      <c r="N13" s="22"/>
      <c r="O13" s="22"/>
      <c r="P13" s="22"/>
      <c r="Q13" s="21"/>
    </row>
    <row r="14" spans="1:19" ht="14.25" thickBot="1" x14ac:dyDescent="0.45">
      <c r="A14" s="266" t="s">
        <v>220</v>
      </c>
      <c r="B14" s="267"/>
      <c r="C14" s="195">
        <f>SUM(C12:P12)</f>
        <v>0</v>
      </c>
      <c r="D14" s="27"/>
      <c r="E14" s="22"/>
      <c r="F14" s="22"/>
      <c r="G14" s="22"/>
      <c r="H14" s="22"/>
      <c r="I14" s="22"/>
      <c r="J14" s="22"/>
      <c r="K14" s="22"/>
      <c r="L14" s="22"/>
      <c r="M14" s="22"/>
      <c r="N14" s="22"/>
      <c r="O14" s="22"/>
      <c r="P14" s="22"/>
      <c r="Q14" s="21"/>
    </row>
    <row r="15" spans="1:19" s="69" customFormat="1" x14ac:dyDescent="0.35">
      <c r="A15" s="80"/>
      <c r="B15" s="79"/>
      <c r="C15" s="79"/>
      <c r="D15" s="79"/>
      <c r="E15" s="79"/>
      <c r="F15" s="79"/>
      <c r="G15" s="79"/>
      <c r="H15" s="79"/>
      <c r="I15" s="79"/>
      <c r="J15" s="79"/>
      <c r="K15" s="79"/>
      <c r="L15" s="79"/>
      <c r="M15" s="79"/>
      <c r="N15" s="79"/>
      <c r="O15" s="79"/>
      <c r="P15" s="79"/>
      <c r="Q15" s="104"/>
    </row>
    <row r="16" spans="1:19" s="69" customFormat="1" ht="13.9" x14ac:dyDescent="0.4">
      <c r="A16" s="192" t="s">
        <v>174</v>
      </c>
      <c r="B16" s="193"/>
      <c r="C16" s="79"/>
      <c r="D16" s="79"/>
      <c r="E16" s="79"/>
      <c r="F16" s="79"/>
      <c r="G16" s="79"/>
      <c r="H16" s="79"/>
      <c r="I16" s="79"/>
      <c r="J16" s="79"/>
      <c r="K16" s="79"/>
      <c r="L16" s="79"/>
      <c r="M16" s="79"/>
      <c r="N16" s="79"/>
      <c r="O16" s="79"/>
      <c r="P16" s="79"/>
      <c r="Q16" s="104"/>
    </row>
    <row r="17" spans="1:17" s="69" customFormat="1" ht="13.9" x14ac:dyDescent="0.4">
      <c r="A17" s="194" t="s">
        <v>175</v>
      </c>
      <c r="B17" s="199">
        <v>0</v>
      </c>
      <c r="C17" s="79"/>
      <c r="D17" s="79"/>
      <c r="E17" s="79"/>
      <c r="F17" s="79"/>
      <c r="G17" s="79"/>
      <c r="H17" s="79"/>
      <c r="I17" s="79"/>
      <c r="J17" s="79"/>
      <c r="K17" s="79"/>
      <c r="L17" s="79"/>
      <c r="M17" s="79"/>
      <c r="N17" s="79"/>
      <c r="O17" s="79"/>
      <c r="P17" s="79"/>
      <c r="Q17" s="104"/>
    </row>
    <row r="18" spans="1:17" s="69" customFormat="1" ht="13.9" x14ac:dyDescent="0.4">
      <c r="A18" s="194" t="s">
        <v>176</v>
      </c>
      <c r="B18" s="199">
        <v>0</v>
      </c>
      <c r="C18" s="79"/>
      <c r="D18" s="79"/>
      <c r="E18" s="79"/>
      <c r="F18" s="79"/>
      <c r="G18" s="79"/>
      <c r="H18" s="79"/>
      <c r="I18" s="79"/>
      <c r="J18" s="79"/>
      <c r="K18" s="79"/>
      <c r="L18" s="79"/>
      <c r="M18" s="79"/>
      <c r="N18" s="79"/>
      <c r="O18" s="79"/>
      <c r="P18" s="79"/>
      <c r="Q18" s="104"/>
    </row>
    <row r="19" spans="1:17" s="69" customFormat="1" ht="13.9" x14ac:dyDescent="0.4">
      <c r="A19" s="194" t="s">
        <v>177</v>
      </c>
      <c r="B19" s="199">
        <f>B18-B17</f>
        <v>0</v>
      </c>
      <c r="C19" s="79"/>
      <c r="D19" s="79"/>
      <c r="E19" s="79"/>
      <c r="F19" s="79"/>
      <c r="G19" s="79"/>
      <c r="H19" s="79"/>
      <c r="I19" s="79"/>
      <c r="J19" s="79"/>
      <c r="K19" s="79"/>
      <c r="L19" s="79"/>
      <c r="M19" s="79"/>
      <c r="N19" s="79"/>
      <c r="O19" s="79"/>
      <c r="P19" s="79"/>
      <c r="Q19" s="104"/>
    </row>
    <row r="20" spans="1:17" s="69" customFormat="1" ht="13.9" x14ac:dyDescent="0.4">
      <c r="A20" s="194" t="s">
        <v>178</v>
      </c>
      <c r="B20" s="199">
        <f>IFERROR(B19/B17,0)</f>
        <v>0</v>
      </c>
      <c r="C20" s="79"/>
      <c r="D20" s="79"/>
      <c r="E20" s="79"/>
      <c r="F20" s="79"/>
      <c r="G20" s="79"/>
      <c r="H20" s="79"/>
      <c r="I20" s="79"/>
      <c r="J20" s="79"/>
      <c r="K20" s="79"/>
      <c r="L20" s="79"/>
      <c r="M20" s="79"/>
      <c r="N20" s="79"/>
      <c r="O20" s="79"/>
      <c r="P20" s="79"/>
      <c r="Q20" s="104"/>
    </row>
    <row r="21" spans="1:17" s="69" customFormat="1" ht="13.9" x14ac:dyDescent="0.4">
      <c r="A21" s="194" t="s">
        <v>179</v>
      </c>
      <c r="B21" s="199">
        <f>B20+1</f>
        <v>1</v>
      </c>
      <c r="C21" s="79"/>
      <c r="D21" s="79"/>
      <c r="E21" s="79"/>
      <c r="F21" s="79"/>
      <c r="G21" s="79"/>
      <c r="H21" s="79"/>
      <c r="I21" s="79"/>
      <c r="J21" s="79"/>
      <c r="K21" s="79"/>
      <c r="L21" s="79"/>
      <c r="M21" s="79"/>
      <c r="N21" s="79"/>
      <c r="O21" s="79"/>
      <c r="P21" s="79"/>
      <c r="Q21" s="104"/>
    </row>
    <row r="22" spans="1:17" s="69" customFormat="1" x14ac:dyDescent="0.35">
      <c r="A22" s="80"/>
      <c r="B22" s="79"/>
      <c r="C22" s="79"/>
      <c r="D22" s="79"/>
      <c r="E22" s="79"/>
      <c r="F22" s="79"/>
      <c r="G22" s="79"/>
      <c r="H22" s="79"/>
      <c r="I22" s="79"/>
      <c r="J22" s="79"/>
      <c r="K22" s="79"/>
      <c r="L22" s="79"/>
      <c r="M22" s="79"/>
      <c r="N22" s="79"/>
      <c r="O22" s="79"/>
      <c r="P22" s="79"/>
      <c r="Q22" s="104"/>
    </row>
    <row r="23" spans="1:17" x14ac:dyDescent="0.35">
      <c r="A23" s="39" t="s">
        <v>115</v>
      </c>
      <c r="B23" s="22"/>
      <c r="C23" s="25">
        <v>0</v>
      </c>
      <c r="D23" s="22"/>
      <c r="E23" s="22"/>
      <c r="F23" s="22"/>
      <c r="G23" s="22"/>
      <c r="H23" s="22"/>
      <c r="I23" s="22"/>
      <c r="J23" s="22"/>
      <c r="K23" s="22"/>
      <c r="L23" s="22"/>
      <c r="M23" s="22"/>
      <c r="N23" s="22"/>
      <c r="O23" s="22"/>
      <c r="P23" s="22"/>
      <c r="Q23" s="21"/>
    </row>
    <row r="24" spans="1:17" x14ac:dyDescent="0.35">
      <c r="A24" s="39" t="s">
        <v>147</v>
      </c>
      <c r="B24" s="22"/>
      <c r="C24" s="91">
        <v>0</v>
      </c>
      <c r="D24" s="22"/>
      <c r="E24" s="22"/>
      <c r="F24" s="22"/>
      <c r="G24" s="22"/>
      <c r="H24" s="22"/>
      <c r="I24" s="22"/>
      <c r="J24" s="22"/>
      <c r="K24" s="22"/>
      <c r="L24" s="22"/>
      <c r="M24" s="22"/>
      <c r="N24" s="22"/>
      <c r="O24" s="22"/>
      <c r="P24" s="22"/>
      <c r="Q24" s="21"/>
    </row>
    <row r="25" spans="1:17" ht="13.9" thickBot="1" x14ac:dyDescent="0.4">
      <c r="A25" s="75" t="s">
        <v>113</v>
      </c>
      <c r="B25" s="19"/>
      <c r="C25" s="19"/>
      <c r="D25" s="19"/>
      <c r="E25" s="18">
        <v>1</v>
      </c>
      <c r="F25" s="19"/>
      <c r="G25" s="18">
        <v>1</v>
      </c>
      <c r="H25" s="19"/>
      <c r="I25" s="18">
        <v>1</v>
      </c>
      <c r="J25" s="19"/>
      <c r="K25" s="18">
        <v>1</v>
      </c>
      <c r="L25" s="19"/>
      <c r="M25" s="18">
        <v>1</v>
      </c>
      <c r="N25" s="19"/>
      <c r="O25" s="18">
        <v>1</v>
      </c>
      <c r="P25" s="19"/>
      <c r="Q25" s="17"/>
    </row>
    <row r="27" spans="1:17" ht="51.75" customHeight="1" x14ac:dyDescent="0.35">
      <c r="A27" s="294" t="s">
        <v>221</v>
      </c>
      <c r="B27" s="294"/>
      <c r="C27" s="294"/>
      <c r="D27" s="294"/>
      <c r="E27" s="294"/>
      <c r="F27" s="294"/>
      <c r="G27" s="294"/>
      <c r="H27" s="294"/>
      <c r="I27" s="294"/>
      <c r="J27" s="294"/>
      <c r="K27" s="294"/>
      <c r="L27" s="294"/>
      <c r="M27" s="294"/>
      <c r="N27" s="294"/>
      <c r="O27" s="294"/>
      <c r="P27" s="294"/>
      <c r="Q27" s="294"/>
    </row>
  </sheetData>
  <mergeCells count="24">
    <mergeCell ref="K9:L9"/>
    <mergeCell ref="M9:N9"/>
    <mergeCell ref="O9:P9"/>
    <mergeCell ref="I9:J9"/>
    <mergeCell ref="A8:B8"/>
    <mergeCell ref="A9:B9"/>
    <mergeCell ref="C9:D9"/>
    <mergeCell ref="E9:F9"/>
    <mergeCell ref="A27:Q27"/>
    <mergeCell ref="A1:Q1"/>
    <mergeCell ref="A4:Q4"/>
    <mergeCell ref="A7:B7"/>
    <mergeCell ref="C7:D7"/>
    <mergeCell ref="E7:F7"/>
    <mergeCell ref="G7:H7"/>
    <mergeCell ref="I7:J7"/>
    <mergeCell ref="K7:L7"/>
    <mergeCell ref="M7:N7"/>
    <mergeCell ref="O7:P7"/>
    <mergeCell ref="A14:B14"/>
    <mergeCell ref="A10:B10"/>
    <mergeCell ref="A11:B11"/>
    <mergeCell ref="G9:H9"/>
    <mergeCell ref="A12:B12"/>
  </mergeCells>
  <pageMargins left="0.25" right="0.25" top="0.75" bottom="0.75" header="0.3" footer="0.3"/>
  <pageSetup scale="43" fitToHeight="0"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2060"/>
  </sheetPr>
  <dimension ref="A1:S35"/>
  <sheetViews>
    <sheetView zoomScale="90" zoomScaleNormal="90" workbookViewId="0">
      <selection activeCell="A11" sqref="A11:B11"/>
    </sheetView>
  </sheetViews>
  <sheetFormatPr defaultColWidth="9.1328125" defaultRowHeight="13.5" x14ac:dyDescent="0.35"/>
  <cols>
    <col min="1" max="1" width="46.796875" style="16" customWidth="1"/>
    <col min="2" max="2" width="11.59765625" style="16" customWidth="1"/>
    <col min="3" max="3" width="18.46484375" style="16" bestFit="1" customWidth="1"/>
    <col min="4" max="4" width="18.1328125" style="16" bestFit="1" customWidth="1"/>
    <col min="5" max="5" width="15.46484375" style="16" bestFit="1" customWidth="1"/>
    <col min="6" max="6" width="16.6640625" style="16" bestFit="1" customWidth="1"/>
    <col min="7" max="7" width="22.796875" style="16" customWidth="1"/>
    <col min="8" max="8" width="14.6640625" style="16" bestFit="1" customWidth="1"/>
    <col min="9" max="9" width="18" style="16" bestFit="1" customWidth="1"/>
    <col min="10" max="10" width="16.6640625" style="16" bestFit="1" customWidth="1"/>
    <col min="11" max="11" width="18" style="16" customWidth="1"/>
    <col min="12" max="12" width="16.6640625" style="16" bestFit="1" customWidth="1"/>
    <col min="13" max="13" width="18" style="16" bestFit="1" customWidth="1"/>
    <col min="14" max="14" width="16.6640625" style="16" bestFit="1" customWidth="1"/>
    <col min="15" max="15" width="17" style="16" bestFit="1" customWidth="1"/>
    <col min="16" max="16" width="16.6640625" style="16" bestFit="1" customWidth="1"/>
    <col min="17" max="17" width="14.33203125" style="16" bestFit="1" customWidth="1"/>
    <col min="18" max="16384" width="9.1328125" style="16"/>
  </cols>
  <sheetData>
    <row r="1" spans="1:19" ht="46.5" customHeight="1" x14ac:dyDescent="0.5">
      <c r="A1" s="282" t="s">
        <v>160</v>
      </c>
      <c r="B1" s="293"/>
      <c r="C1" s="293"/>
      <c r="D1" s="293"/>
      <c r="E1" s="293"/>
      <c r="F1" s="293"/>
      <c r="G1" s="293"/>
      <c r="H1" s="293"/>
      <c r="I1" s="293"/>
      <c r="J1" s="293"/>
      <c r="K1" s="293"/>
      <c r="L1" s="293"/>
      <c r="M1" s="293"/>
      <c r="N1" s="293"/>
      <c r="O1" s="293"/>
      <c r="P1" s="293"/>
      <c r="Q1" s="293"/>
      <c r="R1" s="108"/>
      <c r="S1" s="108"/>
    </row>
    <row r="3" spans="1:19" ht="13.9" thickBot="1" x14ac:dyDescent="0.4"/>
    <row r="4" spans="1:19" ht="13.9" x14ac:dyDescent="0.4">
      <c r="A4" s="283" t="s">
        <v>222</v>
      </c>
      <c r="B4" s="284"/>
      <c r="C4" s="284"/>
      <c r="D4" s="284"/>
      <c r="E4" s="284"/>
      <c r="F4" s="284"/>
      <c r="G4" s="284"/>
      <c r="H4" s="284"/>
      <c r="I4" s="284"/>
      <c r="J4" s="284"/>
      <c r="K4" s="284"/>
      <c r="L4" s="284"/>
      <c r="M4" s="284"/>
      <c r="N4" s="284"/>
      <c r="O4" s="284"/>
      <c r="P4" s="284"/>
      <c r="Q4" s="285"/>
    </row>
    <row r="5" spans="1:19" x14ac:dyDescent="0.35">
      <c r="A5" s="24"/>
      <c r="B5" s="22"/>
      <c r="C5" s="85"/>
      <c r="D5" s="85"/>
      <c r="E5" s="22"/>
      <c r="F5" s="22"/>
      <c r="G5" s="22"/>
      <c r="H5" s="22"/>
      <c r="I5" s="22"/>
      <c r="J5" s="22"/>
      <c r="K5" s="22"/>
      <c r="L5" s="22"/>
      <c r="M5" s="22"/>
      <c r="N5" s="22"/>
      <c r="O5" s="22"/>
      <c r="P5" s="22"/>
      <c r="Q5" s="21"/>
    </row>
    <row r="6" spans="1:19" ht="13.9" x14ac:dyDescent="0.4">
      <c r="A6" s="296"/>
      <c r="B6" s="297"/>
      <c r="C6" s="286" t="s">
        <v>72</v>
      </c>
      <c r="D6" s="287"/>
      <c r="E6" s="286" t="s">
        <v>3</v>
      </c>
      <c r="F6" s="287"/>
      <c r="G6" s="286" t="s">
        <v>4</v>
      </c>
      <c r="H6" s="287"/>
      <c r="I6" s="286" t="s">
        <v>5</v>
      </c>
      <c r="J6" s="287"/>
      <c r="K6" s="286" t="s">
        <v>6</v>
      </c>
      <c r="L6" s="287"/>
      <c r="M6" s="286" t="s">
        <v>7</v>
      </c>
      <c r="N6" s="287"/>
      <c r="O6" s="286" t="s">
        <v>8</v>
      </c>
      <c r="P6" s="287"/>
      <c r="Q6" s="21"/>
    </row>
    <row r="7" spans="1:19" ht="15" hidden="1" customHeight="1" x14ac:dyDescent="0.4">
      <c r="A7" s="103"/>
      <c r="B7" s="102" t="s">
        <v>130</v>
      </c>
      <c r="C7" s="57" t="s">
        <v>129</v>
      </c>
      <c r="D7" s="58"/>
      <c r="E7" s="57" t="s">
        <v>128</v>
      </c>
      <c r="F7" s="58"/>
      <c r="G7" s="57" t="s">
        <v>127</v>
      </c>
      <c r="H7" s="58"/>
      <c r="I7" s="57" t="s">
        <v>126</v>
      </c>
      <c r="J7" s="58"/>
      <c r="K7" s="57" t="s">
        <v>125</v>
      </c>
      <c r="L7" s="58"/>
      <c r="M7" s="57" t="s">
        <v>124</v>
      </c>
      <c r="N7" s="58"/>
      <c r="O7" s="57" t="s">
        <v>123</v>
      </c>
      <c r="P7" s="58"/>
      <c r="Q7" s="21"/>
    </row>
    <row r="8" spans="1:19" s="50" customFormat="1" ht="13.9" x14ac:dyDescent="0.4">
      <c r="A8" s="275" t="s">
        <v>134</v>
      </c>
      <c r="B8" s="306"/>
      <c r="C8" s="52">
        <v>0</v>
      </c>
      <c r="D8" s="53">
        <v>25000</v>
      </c>
      <c r="E8" s="52">
        <v>25001</v>
      </c>
      <c r="F8" s="53">
        <v>75000</v>
      </c>
      <c r="G8" s="52">
        <v>75001</v>
      </c>
      <c r="H8" s="53">
        <v>125000</v>
      </c>
      <c r="I8" s="52">
        <v>125001</v>
      </c>
      <c r="J8" s="53">
        <v>175000</v>
      </c>
      <c r="K8" s="52">
        <v>175001</v>
      </c>
      <c r="L8" s="53">
        <v>225000</v>
      </c>
      <c r="M8" s="52">
        <v>225001</v>
      </c>
      <c r="N8" s="53">
        <v>275000</v>
      </c>
      <c r="O8" s="52">
        <v>275001</v>
      </c>
      <c r="P8" s="101">
        <f>O8+49999</f>
        <v>325000</v>
      </c>
      <c r="Q8" s="100"/>
    </row>
    <row r="9" spans="1:19" s="47" customFormat="1" ht="13.9" x14ac:dyDescent="0.4">
      <c r="A9" s="296" t="s">
        <v>152</v>
      </c>
      <c r="B9" s="297"/>
      <c r="C9" s="277">
        <v>0</v>
      </c>
      <c r="D9" s="279"/>
      <c r="E9" s="277">
        <v>0</v>
      </c>
      <c r="F9" s="279"/>
      <c r="G9" s="277">
        <v>0</v>
      </c>
      <c r="H9" s="279"/>
      <c r="I9" s="277">
        <v>0</v>
      </c>
      <c r="J9" s="279"/>
      <c r="K9" s="277">
        <v>0</v>
      </c>
      <c r="L9" s="279"/>
      <c r="M9" s="277">
        <v>0</v>
      </c>
      <c r="N9" s="279"/>
      <c r="O9" s="268">
        <v>0</v>
      </c>
      <c r="P9" s="269"/>
      <c r="Q9" s="99"/>
    </row>
    <row r="10" spans="1:19" s="40" customFormat="1" ht="23.65" x14ac:dyDescent="0.4">
      <c r="A10" s="298" t="s">
        <v>146</v>
      </c>
      <c r="B10" s="299"/>
      <c r="C10" s="98" t="s">
        <v>150</v>
      </c>
      <c r="D10" s="97" t="s">
        <v>149</v>
      </c>
      <c r="E10" s="42" t="s">
        <v>118</v>
      </c>
      <c r="F10" s="43" t="s">
        <v>119</v>
      </c>
      <c r="G10" s="42" t="s">
        <v>118</v>
      </c>
      <c r="H10" s="43" t="s">
        <v>119</v>
      </c>
      <c r="I10" s="42" t="s">
        <v>118</v>
      </c>
      <c r="J10" s="43" t="s">
        <v>119</v>
      </c>
      <c r="K10" s="73"/>
      <c r="L10" s="43" t="s">
        <v>119</v>
      </c>
      <c r="M10" s="42" t="s">
        <v>118</v>
      </c>
      <c r="N10" s="43" t="s">
        <v>119</v>
      </c>
      <c r="O10" s="42" t="s">
        <v>118</v>
      </c>
      <c r="P10" s="43" t="s">
        <v>119</v>
      </c>
      <c r="Q10" s="96"/>
    </row>
    <row r="11" spans="1:19" x14ac:dyDescent="0.35">
      <c r="A11" s="300" t="s">
        <v>143</v>
      </c>
      <c r="B11" s="301"/>
      <c r="C11" s="208">
        <f>117*$B$29</f>
        <v>117</v>
      </c>
      <c r="D11" s="127">
        <f>C11*C$9</f>
        <v>0</v>
      </c>
      <c r="E11" s="208">
        <f>117*$B$29</f>
        <v>117</v>
      </c>
      <c r="F11" s="127">
        <f>E11*E$9</f>
        <v>0</v>
      </c>
      <c r="G11" s="208">
        <f>117*$B$29</f>
        <v>117</v>
      </c>
      <c r="H11" s="127">
        <f>G11*G$9</f>
        <v>0</v>
      </c>
      <c r="I11" s="208">
        <f>117*$B$29</f>
        <v>117</v>
      </c>
      <c r="J11" s="127">
        <f>I11*I$9</f>
        <v>0</v>
      </c>
      <c r="K11" s="208">
        <f>117*$B$29</f>
        <v>117</v>
      </c>
      <c r="L11" s="127">
        <f>K11*K$9</f>
        <v>0</v>
      </c>
      <c r="M11" s="208">
        <f>117*$B$29</f>
        <v>117</v>
      </c>
      <c r="N11" s="127">
        <f>M11*M$9</f>
        <v>0</v>
      </c>
      <c r="O11" s="208">
        <f>117*$B$29</f>
        <v>117</v>
      </c>
      <c r="P11" s="127">
        <f>O11*O$9</f>
        <v>0</v>
      </c>
      <c r="Q11" s="21"/>
      <c r="R11" s="40"/>
    </row>
    <row r="12" spans="1:19" x14ac:dyDescent="0.35">
      <c r="A12" s="300" t="s">
        <v>142</v>
      </c>
      <c r="B12" s="301"/>
      <c r="C12" s="208">
        <f>118.755*$B$29</f>
        <v>118.755</v>
      </c>
      <c r="D12" s="127">
        <f t="shared" ref="D12:F19" si="0">C12*C$9</f>
        <v>0</v>
      </c>
      <c r="E12" s="208">
        <f>118.755*$B$29</f>
        <v>118.755</v>
      </c>
      <c r="F12" s="127">
        <f t="shared" si="0"/>
        <v>0</v>
      </c>
      <c r="G12" s="208">
        <f>118.755*$B$29</f>
        <v>118.755</v>
      </c>
      <c r="H12" s="127">
        <f t="shared" ref="H12" si="1">G12*G$9</f>
        <v>0</v>
      </c>
      <c r="I12" s="208">
        <f>118.755*$B$29</f>
        <v>118.755</v>
      </c>
      <c r="J12" s="127">
        <f t="shared" ref="J12" si="2">I12*I$9</f>
        <v>0</v>
      </c>
      <c r="K12" s="208">
        <f>118.755*$B$29</f>
        <v>118.755</v>
      </c>
      <c r="L12" s="127">
        <f t="shared" ref="L12" si="3">K12*K$9</f>
        <v>0</v>
      </c>
      <c r="M12" s="208">
        <f>118.755*$B$29</f>
        <v>118.755</v>
      </c>
      <c r="N12" s="127">
        <f t="shared" ref="N12" si="4">M12*M$9</f>
        <v>0</v>
      </c>
      <c r="O12" s="208">
        <f>118.755*$B$29</f>
        <v>118.755</v>
      </c>
      <c r="P12" s="127">
        <f t="shared" ref="P12" si="5">O12*O$9</f>
        <v>0</v>
      </c>
      <c r="Q12" s="21"/>
    </row>
    <row r="13" spans="1:19" x14ac:dyDescent="0.35">
      <c r="A13" s="300" t="s">
        <v>141</v>
      </c>
      <c r="B13" s="301"/>
      <c r="C13" s="208">
        <f>120.536325*$B$29</f>
        <v>120.53632500000001</v>
      </c>
      <c r="D13" s="127">
        <f t="shared" si="0"/>
        <v>0</v>
      </c>
      <c r="E13" s="208">
        <f>120.536325*$B$29</f>
        <v>120.53632500000001</v>
      </c>
      <c r="F13" s="127">
        <f t="shared" si="0"/>
        <v>0</v>
      </c>
      <c r="G13" s="208">
        <f>120.536325*$B$29</f>
        <v>120.53632500000001</v>
      </c>
      <c r="H13" s="127">
        <f t="shared" ref="H13" si="6">G13*G$9</f>
        <v>0</v>
      </c>
      <c r="I13" s="208">
        <f>120.536325*$B$29</f>
        <v>120.53632500000001</v>
      </c>
      <c r="J13" s="127">
        <f t="shared" ref="J13" si="7">I13*I$9</f>
        <v>0</v>
      </c>
      <c r="K13" s="208">
        <f>120.536325*$B$29</f>
        <v>120.53632500000001</v>
      </c>
      <c r="L13" s="127">
        <f t="shared" ref="L13" si="8">K13*K$9</f>
        <v>0</v>
      </c>
      <c r="M13" s="208">
        <f>120.536325*$B$29</f>
        <v>120.53632500000001</v>
      </c>
      <c r="N13" s="127">
        <f t="shared" ref="N13" si="9">M13*M$9</f>
        <v>0</v>
      </c>
      <c r="O13" s="208">
        <f>120.536325*$B$29</f>
        <v>120.53632500000001</v>
      </c>
      <c r="P13" s="127">
        <f t="shared" ref="P13" si="10">O13*O$9</f>
        <v>0</v>
      </c>
      <c r="Q13" s="21"/>
    </row>
    <row r="14" spans="1:19" x14ac:dyDescent="0.35">
      <c r="A14" s="300" t="s">
        <v>140</v>
      </c>
      <c r="B14" s="301"/>
      <c r="C14" s="208">
        <f>122.344369875*$B$29</f>
        <v>122.344369875</v>
      </c>
      <c r="D14" s="127">
        <f t="shared" si="0"/>
        <v>0</v>
      </c>
      <c r="E14" s="208">
        <f>122.344369875*$B$29</f>
        <v>122.344369875</v>
      </c>
      <c r="F14" s="127">
        <f t="shared" si="0"/>
        <v>0</v>
      </c>
      <c r="G14" s="208">
        <f>122.344369875*$B$29</f>
        <v>122.344369875</v>
      </c>
      <c r="H14" s="127">
        <f t="shared" ref="H14" si="11">G14*G$9</f>
        <v>0</v>
      </c>
      <c r="I14" s="208">
        <f>122.344369875*$B$29</f>
        <v>122.344369875</v>
      </c>
      <c r="J14" s="127">
        <f t="shared" ref="J14" si="12">I14*I$9</f>
        <v>0</v>
      </c>
      <c r="K14" s="208">
        <f>122.344369875*$B$29</f>
        <v>122.344369875</v>
      </c>
      <c r="L14" s="127">
        <f t="shared" ref="L14" si="13">K14*K$9</f>
        <v>0</v>
      </c>
      <c r="M14" s="208">
        <f>122.344369875*$B$29</f>
        <v>122.344369875</v>
      </c>
      <c r="N14" s="127">
        <f t="shared" ref="N14" si="14">M14*M$9</f>
        <v>0</v>
      </c>
      <c r="O14" s="208">
        <f>122.344369875*$B$29</f>
        <v>122.344369875</v>
      </c>
      <c r="P14" s="127">
        <f t="shared" ref="P14" si="15">O14*O$9</f>
        <v>0</v>
      </c>
      <c r="Q14" s="21"/>
    </row>
    <row r="15" spans="1:19" x14ac:dyDescent="0.35">
      <c r="A15" s="300" t="s">
        <v>139</v>
      </c>
      <c r="B15" s="301"/>
      <c r="C15" s="208">
        <f>124.7912572725*$B$29</f>
        <v>124.7912572725</v>
      </c>
      <c r="D15" s="127">
        <f t="shared" si="0"/>
        <v>0</v>
      </c>
      <c r="E15" s="208">
        <f>124.7912572725*$B$29</f>
        <v>124.7912572725</v>
      </c>
      <c r="F15" s="127">
        <f t="shared" si="0"/>
        <v>0</v>
      </c>
      <c r="G15" s="208">
        <f>124.7912572725*$B$29</f>
        <v>124.7912572725</v>
      </c>
      <c r="H15" s="127">
        <f t="shared" ref="H15" si="16">G15*G$9</f>
        <v>0</v>
      </c>
      <c r="I15" s="208">
        <f>124.7912572725*$B$29</f>
        <v>124.7912572725</v>
      </c>
      <c r="J15" s="127">
        <f t="shared" ref="J15" si="17">I15*I$9</f>
        <v>0</v>
      </c>
      <c r="K15" s="208">
        <f>124.7912572725*$B$29</f>
        <v>124.7912572725</v>
      </c>
      <c r="L15" s="127">
        <f t="shared" ref="L15" si="18">K15*K$9</f>
        <v>0</v>
      </c>
      <c r="M15" s="208">
        <f>124.7912572725*$B$29</f>
        <v>124.7912572725</v>
      </c>
      <c r="N15" s="127">
        <f t="shared" ref="N15" si="19">M15*M$9</f>
        <v>0</v>
      </c>
      <c r="O15" s="208">
        <f>124.7912572725*$B$29</f>
        <v>124.7912572725</v>
      </c>
      <c r="P15" s="127">
        <f t="shared" ref="P15" si="20">O15*O$9</f>
        <v>0</v>
      </c>
      <c r="Q15" s="21"/>
    </row>
    <row r="16" spans="1:19" x14ac:dyDescent="0.35">
      <c r="A16" s="300" t="s">
        <v>138</v>
      </c>
      <c r="B16" s="301"/>
      <c r="C16" s="208">
        <f>127.28708241795*$B$29</f>
        <v>127.28708241795</v>
      </c>
      <c r="D16" s="127">
        <f t="shared" si="0"/>
        <v>0</v>
      </c>
      <c r="E16" s="208">
        <f>127.28708241795*$B$29</f>
        <v>127.28708241795</v>
      </c>
      <c r="F16" s="127">
        <f t="shared" si="0"/>
        <v>0</v>
      </c>
      <c r="G16" s="208">
        <f>127.28708241795*$B$29</f>
        <v>127.28708241795</v>
      </c>
      <c r="H16" s="127">
        <f t="shared" ref="H16" si="21">G16*G$9</f>
        <v>0</v>
      </c>
      <c r="I16" s="208">
        <f>127.28708241795*$B$29</f>
        <v>127.28708241795</v>
      </c>
      <c r="J16" s="127">
        <f t="shared" ref="J16" si="22">I16*I$9</f>
        <v>0</v>
      </c>
      <c r="K16" s="208">
        <f>127.28708241795*$B$29</f>
        <v>127.28708241795</v>
      </c>
      <c r="L16" s="127">
        <f t="shared" ref="L16" si="23">K16*K$9</f>
        <v>0</v>
      </c>
      <c r="M16" s="208">
        <f>127.28708241795*$B$29</f>
        <v>127.28708241795</v>
      </c>
      <c r="N16" s="127">
        <f t="shared" ref="N16" si="24">M16*M$9</f>
        <v>0</v>
      </c>
      <c r="O16" s="208">
        <f>127.28708241795*$B$29</f>
        <v>127.28708241795</v>
      </c>
      <c r="P16" s="127">
        <f t="shared" ref="P16" si="25">O16*O$9</f>
        <v>0</v>
      </c>
      <c r="Q16" s="21"/>
    </row>
    <row r="17" spans="1:17" x14ac:dyDescent="0.35">
      <c r="A17" s="300" t="s">
        <v>137</v>
      </c>
      <c r="B17" s="301"/>
      <c r="C17" s="208">
        <f>129.832824066309*$B$29</f>
        <v>129.832824066309</v>
      </c>
      <c r="D17" s="127">
        <f t="shared" si="0"/>
        <v>0</v>
      </c>
      <c r="E17" s="208">
        <f>129.832824066309*$B$29</f>
        <v>129.832824066309</v>
      </c>
      <c r="F17" s="127">
        <f t="shared" si="0"/>
        <v>0</v>
      </c>
      <c r="G17" s="208">
        <f>129.832824066309*$B$29</f>
        <v>129.832824066309</v>
      </c>
      <c r="H17" s="127">
        <f t="shared" ref="H17" si="26">G17*G$9</f>
        <v>0</v>
      </c>
      <c r="I17" s="208">
        <f>129.832824066309*$B$29</f>
        <v>129.832824066309</v>
      </c>
      <c r="J17" s="127">
        <f t="shared" ref="J17" si="27">I17*I$9</f>
        <v>0</v>
      </c>
      <c r="K17" s="208">
        <f>129.832824066309*$B$29</f>
        <v>129.832824066309</v>
      </c>
      <c r="L17" s="127">
        <f t="shared" ref="L17" si="28">K17*K$9</f>
        <v>0</v>
      </c>
      <c r="M17" s="208">
        <f>129.832824066309*$B$29</f>
        <v>129.832824066309</v>
      </c>
      <c r="N17" s="127">
        <f t="shared" ref="N17" si="29">M17*M$9</f>
        <v>0</v>
      </c>
      <c r="O17" s="208">
        <f>129.832824066309*$B$29</f>
        <v>129.832824066309</v>
      </c>
      <c r="P17" s="127">
        <f t="shared" ref="P17" si="30">O17*O$9</f>
        <v>0</v>
      </c>
      <c r="Q17" s="21"/>
    </row>
    <row r="18" spans="1:17" x14ac:dyDescent="0.35">
      <c r="A18" s="300" t="s">
        <v>136</v>
      </c>
      <c r="B18" s="301"/>
      <c r="C18" s="208">
        <f>132.429480547635*$B$29</f>
        <v>132.42948054763499</v>
      </c>
      <c r="D18" s="127">
        <f t="shared" si="0"/>
        <v>0</v>
      </c>
      <c r="E18" s="208">
        <f>132.429480547635*$B$29</f>
        <v>132.42948054763499</v>
      </c>
      <c r="F18" s="127">
        <f t="shared" si="0"/>
        <v>0</v>
      </c>
      <c r="G18" s="208">
        <f>132.429480547635*$B$29</f>
        <v>132.42948054763499</v>
      </c>
      <c r="H18" s="127">
        <f t="shared" ref="H18" si="31">G18*G$9</f>
        <v>0</v>
      </c>
      <c r="I18" s="208">
        <f>132.429480547635*$B$29</f>
        <v>132.42948054763499</v>
      </c>
      <c r="J18" s="127">
        <f t="shared" ref="J18" si="32">I18*I$9</f>
        <v>0</v>
      </c>
      <c r="K18" s="208">
        <f>132.429480547635*$B$29</f>
        <v>132.42948054763499</v>
      </c>
      <c r="L18" s="127">
        <f t="shared" ref="L18" si="33">K18*K$9</f>
        <v>0</v>
      </c>
      <c r="M18" s="208">
        <f>132.429480547635*$B$29</f>
        <v>132.42948054763499</v>
      </c>
      <c r="N18" s="127">
        <f t="shared" ref="N18" si="34">M18*M$9</f>
        <v>0</v>
      </c>
      <c r="O18" s="208">
        <f>132.429480547635*$B$29</f>
        <v>132.42948054763499</v>
      </c>
      <c r="P18" s="127">
        <f t="shared" ref="P18" si="35">O18*O$9</f>
        <v>0</v>
      </c>
      <c r="Q18" s="21"/>
    </row>
    <row r="19" spans="1:17" x14ac:dyDescent="0.35">
      <c r="A19" s="300" t="s">
        <v>135</v>
      </c>
      <c r="B19" s="301"/>
      <c r="C19" s="208">
        <f>135.078070158588*$B$29</f>
        <v>135.07807015858799</v>
      </c>
      <c r="D19" s="127">
        <f t="shared" si="0"/>
        <v>0</v>
      </c>
      <c r="E19" s="208">
        <f>135.078070158588*$B$29</f>
        <v>135.07807015858799</v>
      </c>
      <c r="F19" s="127">
        <f t="shared" si="0"/>
        <v>0</v>
      </c>
      <c r="G19" s="208">
        <f>135.078070158588*$B$29</f>
        <v>135.07807015858799</v>
      </c>
      <c r="H19" s="127">
        <f t="shared" ref="H19" si="36">G19*G$9</f>
        <v>0</v>
      </c>
      <c r="I19" s="208">
        <f>135.078070158588*$B$29</f>
        <v>135.07807015858799</v>
      </c>
      <c r="J19" s="127">
        <f t="shared" ref="J19" si="37">I19*I$9</f>
        <v>0</v>
      </c>
      <c r="K19" s="208">
        <f>135.078070158588*$B$29</f>
        <v>135.07807015858799</v>
      </c>
      <c r="L19" s="127">
        <f t="shared" ref="L19" si="38">K19*K$9</f>
        <v>0</v>
      </c>
      <c r="M19" s="208">
        <f>135.078070158588*$B$29</f>
        <v>135.07807015858799</v>
      </c>
      <c r="N19" s="127">
        <f t="shared" ref="N19" si="39">M19*M$9</f>
        <v>0</v>
      </c>
      <c r="O19" s="208">
        <f>135.078070158588*$B$29</f>
        <v>135.07807015858799</v>
      </c>
      <c r="P19" s="127">
        <f t="shared" ref="P19" si="40">O19*O$9</f>
        <v>0</v>
      </c>
      <c r="Q19" s="21"/>
    </row>
    <row r="20" spans="1:17" s="29" customFormat="1" ht="13.9" x14ac:dyDescent="0.4">
      <c r="A20" s="275" t="s">
        <v>223</v>
      </c>
      <c r="B20" s="276"/>
      <c r="C20" s="94"/>
      <c r="D20" s="93">
        <f>SUM(D11:D19)</f>
        <v>0</v>
      </c>
      <c r="E20" s="31"/>
      <c r="F20" s="93">
        <f>SUM(F11:F19)</f>
        <v>0</v>
      </c>
      <c r="G20" s="31"/>
      <c r="H20" s="93">
        <f>SUM(H11:H19)</f>
        <v>0</v>
      </c>
      <c r="I20" s="31"/>
      <c r="J20" s="93">
        <f>SUM(J11:J19)</f>
        <v>0</v>
      </c>
      <c r="K20" s="31"/>
      <c r="L20" s="93">
        <f>SUM(L11:L19)</f>
        <v>0</v>
      </c>
      <c r="M20" s="31"/>
      <c r="N20" s="93">
        <f>SUM(N11:N19)</f>
        <v>0</v>
      </c>
      <c r="O20" s="31"/>
      <c r="P20" s="93">
        <f>SUM(P11:P19)</f>
        <v>0</v>
      </c>
      <c r="Q20" s="92"/>
    </row>
    <row r="21" spans="1:17" ht="13.9" thickBot="1" x14ac:dyDescent="0.4">
      <c r="A21" s="24"/>
      <c r="B21" s="22"/>
      <c r="C21" s="22"/>
      <c r="D21" s="22"/>
      <c r="E21" s="22"/>
      <c r="F21" s="22"/>
      <c r="G21" s="22"/>
      <c r="H21" s="22"/>
      <c r="I21" s="22"/>
      <c r="J21" s="22"/>
      <c r="K21" s="22"/>
      <c r="L21" s="22"/>
      <c r="M21" s="22"/>
      <c r="N21" s="22"/>
      <c r="O21" s="22"/>
      <c r="P21" s="22"/>
      <c r="Q21" s="21"/>
    </row>
    <row r="22" spans="1:17" ht="14.25" thickBot="1" x14ac:dyDescent="0.45">
      <c r="A22" s="266" t="s">
        <v>224</v>
      </c>
      <c r="B22" s="267"/>
      <c r="C22" s="195">
        <f>SUM(C20:P20)</f>
        <v>0</v>
      </c>
      <c r="D22" s="27"/>
      <c r="E22" s="22"/>
      <c r="F22" s="22"/>
      <c r="G22" s="22"/>
      <c r="H22" s="22"/>
      <c r="I22" s="22"/>
      <c r="J22" s="22"/>
      <c r="K22" s="22"/>
      <c r="L22" s="22"/>
      <c r="M22" s="22"/>
      <c r="N22" s="22"/>
      <c r="O22" s="22"/>
      <c r="P22" s="22"/>
      <c r="Q22" s="21"/>
    </row>
    <row r="23" spans="1:17" s="69" customFormat="1" x14ac:dyDescent="0.35">
      <c r="A23" s="80"/>
      <c r="B23" s="79"/>
      <c r="C23" s="79"/>
      <c r="D23" s="79"/>
      <c r="E23" s="79"/>
      <c r="F23" s="79"/>
      <c r="G23" s="79"/>
      <c r="H23" s="79"/>
      <c r="I23" s="79"/>
      <c r="J23" s="79"/>
      <c r="K23" s="79"/>
      <c r="L23" s="79"/>
      <c r="M23" s="79"/>
      <c r="N23" s="79"/>
      <c r="O23" s="79"/>
      <c r="P23" s="79"/>
      <c r="Q23" s="104"/>
    </row>
    <row r="24" spans="1:17" s="69" customFormat="1" ht="13.9" x14ac:dyDescent="0.4">
      <c r="A24" s="192" t="s">
        <v>174</v>
      </c>
      <c r="B24" s="193"/>
      <c r="C24" s="79"/>
      <c r="D24" s="79"/>
      <c r="E24" s="79"/>
      <c r="F24" s="79"/>
      <c r="G24" s="79"/>
      <c r="H24" s="79"/>
      <c r="I24" s="79"/>
      <c r="J24" s="79"/>
      <c r="K24" s="79"/>
      <c r="L24" s="79"/>
      <c r="M24" s="79"/>
      <c r="N24" s="79"/>
      <c r="O24" s="79"/>
      <c r="P24" s="79"/>
      <c r="Q24" s="104"/>
    </row>
    <row r="25" spans="1:17" s="69" customFormat="1" ht="13.9" x14ac:dyDescent="0.4">
      <c r="A25" s="194" t="s">
        <v>175</v>
      </c>
      <c r="B25" s="199">
        <v>0</v>
      </c>
      <c r="C25" s="79"/>
      <c r="D25" s="79"/>
      <c r="E25" s="79"/>
      <c r="F25" s="79"/>
      <c r="G25" s="79"/>
      <c r="H25" s="79"/>
      <c r="I25" s="79"/>
      <c r="J25" s="79"/>
      <c r="K25" s="79"/>
      <c r="L25" s="79"/>
      <c r="M25" s="79"/>
      <c r="N25" s="79"/>
      <c r="O25" s="79"/>
      <c r="P25" s="79"/>
      <c r="Q25" s="104"/>
    </row>
    <row r="26" spans="1:17" s="69" customFormat="1" ht="13.9" x14ac:dyDescent="0.4">
      <c r="A26" s="194" t="s">
        <v>176</v>
      </c>
      <c r="B26" s="199">
        <v>0</v>
      </c>
      <c r="C26" s="79"/>
      <c r="D26" s="79"/>
      <c r="E26" s="79"/>
      <c r="F26" s="79"/>
      <c r="G26" s="79"/>
      <c r="H26" s="79"/>
      <c r="I26" s="79"/>
      <c r="J26" s="79"/>
      <c r="K26" s="79"/>
      <c r="L26" s="79"/>
      <c r="M26" s="79"/>
      <c r="N26" s="79"/>
      <c r="O26" s="79"/>
      <c r="P26" s="79"/>
      <c r="Q26" s="104"/>
    </row>
    <row r="27" spans="1:17" s="69" customFormat="1" ht="13.9" x14ac:dyDescent="0.4">
      <c r="A27" s="194" t="s">
        <v>177</v>
      </c>
      <c r="B27" s="199">
        <f>B26-B25</f>
        <v>0</v>
      </c>
      <c r="C27" s="79"/>
      <c r="D27" s="79"/>
      <c r="E27" s="79"/>
      <c r="F27" s="79"/>
      <c r="G27" s="79"/>
      <c r="H27" s="79"/>
      <c r="I27" s="79"/>
      <c r="J27" s="79"/>
      <c r="K27" s="79"/>
      <c r="L27" s="79"/>
      <c r="M27" s="79"/>
      <c r="N27" s="79"/>
      <c r="O27" s="79"/>
      <c r="P27" s="79"/>
      <c r="Q27" s="104"/>
    </row>
    <row r="28" spans="1:17" s="69" customFormat="1" ht="13.9" x14ac:dyDescent="0.4">
      <c r="A28" s="194" t="s">
        <v>178</v>
      </c>
      <c r="B28" s="199">
        <f>IFERROR(B27/B25,0)</f>
        <v>0</v>
      </c>
      <c r="C28" s="79"/>
      <c r="D28" s="79"/>
      <c r="E28" s="79"/>
      <c r="F28" s="79"/>
      <c r="G28" s="79"/>
      <c r="H28" s="79"/>
      <c r="I28" s="79"/>
      <c r="J28" s="79"/>
      <c r="K28" s="79"/>
      <c r="L28" s="79"/>
      <c r="M28" s="79"/>
      <c r="N28" s="79"/>
      <c r="O28" s="79"/>
      <c r="P28" s="79"/>
      <c r="Q28" s="104"/>
    </row>
    <row r="29" spans="1:17" s="69" customFormat="1" ht="13.9" x14ac:dyDescent="0.4">
      <c r="A29" s="194" t="s">
        <v>179</v>
      </c>
      <c r="B29" s="199">
        <f>B28+1</f>
        <v>1</v>
      </c>
      <c r="C29" s="79"/>
      <c r="D29" s="79"/>
      <c r="E29" s="79"/>
      <c r="F29" s="79"/>
      <c r="G29" s="79"/>
      <c r="H29" s="79"/>
      <c r="I29" s="79"/>
      <c r="J29" s="79"/>
      <c r="K29" s="79"/>
      <c r="L29" s="79"/>
      <c r="M29" s="79"/>
      <c r="N29" s="79"/>
      <c r="O29" s="79"/>
      <c r="P29" s="79"/>
      <c r="Q29" s="104"/>
    </row>
    <row r="30" spans="1:17" s="69" customFormat="1" x14ac:dyDescent="0.35">
      <c r="A30" s="80"/>
      <c r="B30" s="79"/>
      <c r="C30" s="79"/>
      <c r="D30" s="79"/>
      <c r="E30" s="79"/>
      <c r="F30" s="79"/>
      <c r="G30" s="79"/>
      <c r="H30" s="79"/>
      <c r="I30" s="79"/>
      <c r="J30" s="79"/>
      <c r="K30" s="79"/>
      <c r="L30" s="79"/>
      <c r="M30" s="79"/>
      <c r="N30" s="79"/>
      <c r="O30" s="79"/>
      <c r="P30" s="79"/>
      <c r="Q30" s="104"/>
    </row>
    <row r="31" spans="1:17" x14ac:dyDescent="0.35">
      <c r="A31" s="39" t="s">
        <v>115</v>
      </c>
      <c r="B31" s="22"/>
      <c r="C31" s="25">
        <v>0</v>
      </c>
      <c r="D31" s="22"/>
      <c r="E31" s="22"/>
      <c r="F31" s="22"/>
      <c r="G31" s="22"/>
      <c r="H31" s="22"/>
      <c r="I31" s="22"/>
      <c r="J31" s="22"/>
      <c r="K31" s="22"/>
      <c r="L31" s="22"/>
      <c r="M31" s="22"/>
      <c r="N31" s="22"/>
      <c r="O31" s="22"/>
      <c r="P31" s="22"/>
      <c r="Q31" s="21"/>
    </row>
    <row r="32" spans="1:17" x14ac:dyDescent="0.35">
      <c r="A32" s="39" t="s">
        <v>147</v>
      </c>
      <c r="B32" s="22"/>
      <c r="C32" s="91">
        <v>0</v>
      </c>
      <c r="D32" s="22"/>
      <c r="E32" s="22"/>
      <c r="F32" s="22"/>
      <c r="G32" s="22"/>
      <c r="H32" s="22"/>
      <c r="I32" s="22"/>
      <c r="J32" s="22"/>
      <c r="K32" s="22"/>
      <c r="L32" s="22"/>
      <c r="M32" s="22"/>
      <c r="N32" s="22"/>
      <c r="O32" s="22"/>
      <c r="P32" s="22"/>
      <c r="Q32" s="21"/>
    </row>
    <row r="33" spans="1:17" ht="13.9" thickBot="1" x14ac:dyDescent="0.4">
      <c r="A33" s="75" t="s">
        <v>113</v>
      </c>
      <c r="B33" s="19"/>
      <c r="C33" s="19"/>
      <c r="D33" s="19"/>
      <c r="E33" s="18">
        <v>1</v>
      </c>
      <c r="F33" s="19"/>
      <c r="G33" s="18">
        <v>1</v>
      </c>
      <c r="H33" s="19"/>
      <c r="I33" s="18">
        <v>1</v>
      </c>
      <c r="J33" s="19"/>
      <c r="K33" s="18">
        <v>1</v>
      </c>
      <c r="L33" s="19"/>
      <c r="M33" s="18">
        <v>1</v>
      </c>
      <c r="N33" s="19"/>
      <c r="O33" s="18">
        <v>1</v>
      </c>
      <c r="P33" s="19"/>
      <c r="Q33" s="17"/>
    </row>
    <row r="35" spans="1:17" ht="63.75" customHeight="1" x14ac:dyDescent="0.35">
      <c r="A35" s="294" t="s">
        <v>225</v>
      </c>
      <c r="B35" s="294"/>
      <c r="C35" s="294"/>
      <c r="D35" s="294"/>
      <c r="E35" s="294"/>
      <c r="F35" s="294"/>
      <c r="G35" s="294"/>
      <c r="H35" s="294"/>
      <c r="I35" s="294"/>
      <c r="J35" s="294"/>
      <c r="K35" s="294"/>
      <c r="L35" s="294"/>
      <c r="M35" s="294"/>
      <c r="N35" s="294"/>
      <c r="O35" s="294"/>
      <c r="P35" s="294"/>
      <c r="Q35" s="294"/>
    </row>
  </sheetData>
  <mergeCells count="32">
    <mergeCell ref="M9:N9"/>
    <mergeCell ref="O9:P9"/>
    <mergeCell ref="A20:B20"/>
    <mergeCell ref="A22:B22"/>
    <mergeCell ref="A18:B18"/>
    <mergeCell ref="K9:L9"/>
    <mergeCell ref="A13:B13"/>
    <mergeCell ref="A14:B14"/>
    <mergeCell ref="A15:B15"/>
    <mergeCell ref="A16:B16"/>
    <mergeCell ref="A17:B17"/>
    <mergeCell ref="A10:B10"/>
    <mergeCell ref="A11:B11"/>
    <mergeCell ref="A12:B12"/>
    <mergeCell ref="I9:J9"/>
    <mergeCell ref="A19:B19"/>
    <mergeCell ref="A35:Q35"/>
    <mergeCell ref="A1:Q1"/>
    <mergeCell ref="A4:Q4"/>
    <mergeCell ref="A6:B6"/>
    <mergeCell ref="C6:D6"/>
    <mergeCell ref="E6:F6"/>
    <mergeCell ref="G6:H6"/>
    <mergeCell ref="I6:J6"/>
    <mergeCell ref="K6:L6"/>
    <mergeCell ref="A8:B8"/>
    <mergeCell ref="A9:B9"/>
    <mergeCell ref="M6:N6"/>
    <mergeCell ref="O6:P6"/>
    <mergeCell ref="E9:F9"/>
    <mergeCell ref="G9:H9"/>
    <mergeCell ref="C9:D9"/>
  </mergeCells>
  <pageMargins left="0.25" right="0.25" top="0.75" bottom="0.75" header="0.3" footer="0.3"/>
  <pageSetup scale="40" fitToHeight="0" orientation="landscape" r:id="rId1"/>
  <headerFooter>
    <oddHeader xml:space="preserve">&amp;CAttachment G - Provider Pricing Schedules&amp;RDPHHS-RFP-2018-0127JT 
Provider Services Module for DPHHS MPATH
Best and Final Offer
</oddHeader>
    <oddFooter>&amp;L&amp;G&amp;C&amp;A&amp;RPage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Sch A - Cost Summary DDI</vt:lpstr>
      <vt:lpstr>Sch B- DDI Pmnt Milestone</vt:lpstr>
      <vt:lpstr>Sch C - Cost of Ops</vt:lpstr>
      <vt:lpstr>Sch D - Enhcmt Pool Hrs</vt:lpstr>
      <vt:lpstr>Sch E - Resource Hourly Rates</vt:lpstr>
      <vt:lpstr>F-1 Provider Svcs DDI Costs</vt:lpstr>
      <vt:lpstr>F-2 Provider Svcs Ops Costs</vt:lpstr>
      <vt:lpstr>F-3 Provider Svcs DDI Pool Cost</vt:lpstr>
      <vt:lpstr>F-4 Provider Svcs Ops Pool</vt:lpstr>
      <vt:lpstr>G-1 Provider Svcs DDI Cost</vt:lpstr>
      <vt:lpstr>G-2 Provider Svcs Ops Cost</vt:lpstr>
      <vt:lpstr>G-3 Provider Svcs DDI Pool</vt:lpstr>
      <vt:lpstr>G-4 Provider Svcs Ops Pool</vt:lpstr>
      <vt:lpstr>H-1 Provider Svcs DDI Cost</vt:lpstr>
      <vt:lpstr>H-2 Provider Svcs Ops Cost</vt:lpstr>
      <vt:lpstr>H-3 Provider Svcs DDI Pool</vt:lpstr>
      <vt:lpstr>H-4 Provider Svcs Ops Pool</vt:lpstr>
      <vt:lpstr>'F-1 Provider Svcs DDI Costs'!Print_Area</vt:lpstr>
      <vt:lpstr>'F-2 Provider Svcs Ops Costs'!Print_Area</vt:lpstr>
      <vt:lpstr>'F-3 Provider Svcs DDI Pool Cost'!Print_Area</vt:lpstr>
      <vt:lpstr>'F-4 Provider Svcs Ops Pool'!Print_Area</vt:lpstr>
      <vt:lpstr>'G-1 Provider Svcs DDI Cost'!Print_Area</vt:lpstr>
      <vt:lpstr>'G-2 Provider Svcs Ops Cost'!Print_Area</vt:lpstr>
      <vt:lpstr>'G-3 Provider Svcs DDI Pool'!Print_Area</vt:lpstr>
      <vt:lpstr>'G-4 Provider Svcs Ops Pool'!Print_Area</vt:lpstr>
      <vt:lpstr>'H-1 Provider Svcs DDI Cost'!Print_Area</vt:lpstr>
      <vt:lpstr>'H-2 Provider Svcs Ops Cost'!Print_Area</vt:lpstr>
      <vt:lpstr>'H-3 Provider Svcs DDI Pool'!Print_Area</vt:lpstr>
      <vt:lpstr>'H-4 Provider Svcs Ops Pool'!Print_Area</vt:lpstr>
      <vt:lpstr>'Sch C - Cost of Ops'!Print_Area</vt:lpstr>
      <vt:lpstr>'Sch D - Enhcmt Pool Hrs'!Print_Area</vt:lpstr>
      <vt:lpstr>'F-1 Provider Svcs DDI Costs'!Print_Titles</vt:lpstr>
      <vt:lpstr>'F-4 Provider Svcs Ops Pool'!Print_Titles</vt:lpstr>
      <vt:lpstr>'G-1 Provider Svcs DDI Cost'!Print_Titles</vt:lpstr>
      <vt:lpstr>'G-4 Provider Svcs Ops Pool'!Print_Titles</vt:lpstr>
      <vt:lpstr>'H-1 Provider Svcs DDI Cost'!Print_Titles</vt:lpstr>
      <vt:lpstr>'H-4 Provider Svcs Ops Pool'!Print_Titles</vt:lpstr>
      <vt:lpstr>'Sch B- DDI Pmnt Milestone'!Print_Titles</vt:lpstr>
      <vt:lpstr>'Sch C - Cost of Ops'!Print_Titles</vt:lpstr>
      <vt:lpstr>'Sch D - Enhcmt Pool Hrs'!Print_Titles</vt:lpstr>
      <vt:lpstr>'Sch E - Resource Hourly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Tim Peterson</cp:lastModifiedBy>
  <cp:lastPrinted>2018-12-05T18:36:35Z</cp:lastPrinted>
  <dcterms:created xsi:type="dcterms:W3CDTF">2017-06-30T14:47:03Z</dcterms:created>
  <dcterms:modified xsi:type="dcterms:W3CDTF">2018-12-05T18:38:46Z</dcterms:modified>
</cp:coreProperties>
</file>